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nd\Desktop\Versuchsdaten\"/>
    </mc:Choice>
  </mc:AlternateContent>
  <xr:revisionPtr revIDLastSave="0" documentId="13_ncr:1_{6FECE7F2-CE55-42C6-AF0E-D640DA76FC97}" xr6:coauthVersionLast="47" xr6:coauthVersionMax="47" xr10:uidLastSave="{00000000-0000-0000-0000-000000000000}"/>
  <bookViews>
    <workbookView xWindow="40920" yWindow="-120" windowWidth="29040" windowHeight="15840" tabRatio="920" activeTab="5" xr2:uid="{00000000-000D-0000-FFFF-FFFF00000000}"/>
  </bookViews>
  <sheets>
    <sheet name="UP" sheetId="15" r:id="rId1"/>
    <sheet name="UP-SB06" sheetId="52" r:id="rId2"/>
    <sheet name="UP-SB07" sheetId="53" r:id="rId3"/>
    <sheet name="UP-SB08" sheetId="54" r:id="rId4"/>
    <sheet name="UP-SB09" sheetId="55" r:id="rId5"/>
    <sheet name="UP-SB10" sheetId="5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56" l="1"/>
  <c r="M11" i="56"/>
  <c r="N9" i="56"/>
  <c r="M7" i="56"/>
  <c r="N13" i="55"/>
  <c r="M11" i="55"/>
  <c r="N9" i="55"/>
  <c r="M7" i="55"/>
  <c r="N13" i="54"/>
  <c r="M11" i="54"/>
  <c r="N9" i="54"/>
  <c r="M7" i="54"/>
  <c r="N13" i="53"/>
  <c r="M11" i="53"/>
  <c r="N9" i="53"/>
  <c r="M7" i="53"/>
  <c r="E356" i="52" l="1"/>
  <c r="H356" i="52" s="1"/>
  <c r="F356" i="52"/>
  <c r="J356" i="52" s="1"/>
  <c r="G356" i="52"/>
  <c r="E357" i="52"/>
  <c r="H357" i="52" s="1"/>
  <c r="F357" i="52"/>
  <c r="J357" i="52" s="1"/>
  <c r="G357" i="52"/>
  <c r="E358" i="52"/>
  <c r="H358" i="52" s="1"/>
  <c r="F358" i="52"/>
  <c r="J358" i="52" s="1"/>
  <c r="G358" i="52"/>
  <c r="E359" i="52"/>
  <c r="H359" i="52" s="1"/>
  <c r="F359" i="52"/>
  <c r="J359" i="52" s="1"/>
  <c r="G359" i="52"/>
  <c r="E360" i="52"/>
  <c r="H360" i="52" s="1"/>
  <c r="F360" i="52"/>
  <c r="K360" i="52" s="1"/>
  <c r="G360" i="52"/>
  <c r="E361" i="52"/>
  <c r="H361" i="52" s="1"/>
  <c r="F361" i="52"/>
  <c r="K361" i="52" s="1"/>
  <c r="G361" i="52"/>
  <c r="E362" i="52"/>
  <c r="H362" i="52" s="1"/>
  <c r="F362" i="52"/>
  <c r="J362" i="52" s="1"/>
  <c r="G362" i="52"/>
  <c r="E363" i="52"/>
  <c r="H363" i="52" s="1"/>
  <c r="F363" i="52"/>
  <c r="J363" i="52" s="1"/>
  <c r="G363" i="52"/>
  <c r="E364" i="52"/>
  <c r="H364" i="52" s="1"/>
  <c r="F364" i="52"/>
  <c r="J364" i="52" s="1"/>
  <c r="G364" i="52"/>
  <c r="E365" i="52"/>
  <c r="H365" i="52" s="1"/>
  <c r="F365" i="52"/>
  <c r="J365" i="52" s="1"/>
  <c r="G365" i="52"/>
  <c r="E366" i="52"/>
  <c r="H366" i="52" s="1"/>
  <c r="F366" i="52"/>
  <c r="J366" i="52" s="1"/>
  <c r="G366" i="52"/>
  <c r="E367" i="52"/>
  <c r="H367" i="52" s="1"/>
  <c r="F367" i="52"/>
  <c r="J367" i="52" s="1"/>
  <c r="G367" i="52"/>
  <c r="E368" i="52"/>
  <c r="I368" i="52" s="1"/>
  <c r="F368" i="52"/>
  <c r="J368" i="52" s="1"/>
  <c r="G368" i="52"/>
  <c r="E369" i="52"/>
  <c r="I369" i="52" s="1"/>
  <c r="F369" i="52"/>
  <c r="J369" i="52" s="1"/>
  <c r="G369" i="52"/>
  <c r="E370" i="52"/>
  <c r="H370" i="52" s="1"/>
  <c r="F370" i="52"/>
  <c r="J370" i="52" s="1"/>
  <c r="G370" i="52"/>
  <c r="E371" i="52"/>
  <c r="H371" i="52" s="1"/>
  <c r="F371" i="52"/>
  <c r="J371" i="52" s="1"/>
  <c r="G371" i="52"/>
  <c r="E372" i="52"/>
  <c r="H372" i="52" s="1"/>
  <c r="F372" i="52"/>
  <c r="K372" i="52" s="1"/>
  <c r="G372" i="52"/>
  <c r="E373" i="52"/>
  <c r="H373" i="52" s="1"/>
  <c r="F373" i="52"/>
  <c r="K373" i="52" s="1"/>
  <c r="G373" i="52"/>
  <c r="E374" i="52"/>
  <c r="I374" i="52" s="1"/>
  <c r="F374" i="52"/>
  <c r="K374" i="52" s="1"/>
  <c r="G374" i="52"/>
  <c r="E375" i="52"/>
  <c r="H375" i="52" s="1"/>
  <c r="F375" i="52"/>
  <c r="J375" i="52" s="1"/>
  <c r="G375" i="52"/>
  <c r="E376" i="52"/>
  <c r="I376" i="52" s="1"/>
  <c r="F376" i="52"/>
  <c r="J376" i="52" s="1"/>
  <c r="G376" i="52"/>
  <c r="E377" i="52"/>
  <c r="H377" i="52" s="1"/>
  <c r="F377" i="52"/>
  <c r="J377" i="52" s="1"/>
  <c r="G377" i="52"/>
  <c r="E378" i="52"/>
  <c r="H378" i="52" s="1"/>
  <c r="F378" i="52"/>
  <c r="J378" i="52" s="1"/>
  <c r="G378" i="52"/>
  <c r="E379" i="52"/>
  <c r="I379" i="52" s="1"/>
  <c r="F379" i="52"/>
  <c r="J379" i="52" s="1"/>
  <c r="G379" i="52"/>
  <c r="E380" i="52"/>
  <c r="H380" i="52" s="1"/>
  <c r="F380" i="52"/>
  <c r="J380" i="52" s="1"/>
  <c r="G380" i="52"/>
  <c r="E381" i="52"/>
  <c r="H381" i="52" s="1"/>
  <c r="F381" i="52"/>
  <c r="K381" i="52" s="1"/>
  <c r="G381" i="52"/>
  <c r="E382" i="52"/>
  <c r="H382" i="52" s="1"/>
  <c r="F382" i="52"/>
  <c r="J382" i="52" s="1"/>
  <c r="G382" i="52"/>
  <c r="E383" i="52"/>
  <c r="H383" i="52" s="1"/>
  <c r="F383" i="52"/>
  <c r="J383" i="52" s="1"/>
  <c r="G383" i="52"/>
  <c r="I383" i="52"/>
  <c r="E384" i="52"/>
  <c r="H384" i="52" s="1"/>
  <c r="F384" i="52"/>
  <c r="J384" i="52" s="1"/>
  <c r="G384" i="52"/>
  <c r="E385" i="52"/>
  <c r="H385" i="52" s="1"/>
  <c r="F385" i="52"/>
  <c r="K385" i="52" s="1"/>
  <c r="G385" i="52"/>
  <c r="E386" i="52"/>
  <c r="I386" i="52" s="1"/>
  <c r="F386" i="52"/>
  <c r="J386" i="52" s="1"/>
  <c r="G386" i="52"/>
  <c r="E387" i="52"/>
  <c r="H387" i="52" s="1"/>
  <c r="F387" i="52"/>
  <c r="J387" i="52" s="1"/>
  <c r="G387" i="52"/>
  <c r="E388" i="52"/>
  <c r="H388" i="52" s="1"/>
  <c r="F388" i="52"/>
  <c r="K388" i="52" s="1"/>
  <c r="G388" i="52"/>
  <c r="E389" i="52"/>
  <c r="H389" i="52" s="1"/>
  <c r="F389" i="52"/>
  <c r="J389" i="52" s="1"/>
  <c r="G389" i="52"/>
  <c r="E390" i="52"/>
  <c r="H390" i="52" s="1"/>
  <c r="F390" i="52"/>
  <c r="J390" i="52" s="1"/>
  <c r="G390" i="52"/>
  <c r="E391" i="52"/>
  <c r="H391" i="52" s="1"/>
  <c r="F391" i="52"/>
  <c r="K391" i="52" s="1"/>
  <c r="G391" i="52"/>
  <c r="E392" i="52"/>
  <c r="H392" i="52" s="1"/>
  <c r="F392" i="52"/>
  <c r="J392" i="52" s="1"/>
  <c r="G392" i="52"/>
  <c r="E393" i="52"/>
  <c r="H393" i="52" s="1"/>
  <c r="F393" i="52"/>
  <c r="K393" i="52" s="1"/>
  <c r="G393" i="52"/>
  <c r="E394" i="52"/>
  <c r="H394" i="52" s="1"/>
  <c r="F394" i="52"/>
  <c r="J394" i="52" s="1"/>
  <c r="G394" i="52"/>
  <c r="E395" i="52"/>
  <c r="I395" i="52" s="1"/>
  <c r="F395" i="52"/>
  <c r="J395" i="52" s="1"/>
  <c r="G395" i="52"/>
  <c r="E396" i="52"/>
  <c r="H396" i="52" s="1"/>
  <c r="F396" i="52"/>
  <c r="J396" i="52" s="1"/>
  <c r="G396" i="52"/>
  <c r="E397" i="52"/>
  <c r="H397" i="52" s="1"/>
  <c r="F397" i="52"/>
  <c r="K397" i="52" s="1"/>
  <c r="G397" i="52"/>
  <c r="E398" i="52"/>
  <c r="H398" i="52" s="1"/>
  <c r="F398" i="52"/>
  <c r="J398" i="52" s="1"/>
  <c r="G398" i="52"/>
  <c r="E399" i="52"/>
  <c r="H399" i="52" s="1"/>
  <c r="F399" i="52"/>
  <c r="J399" i="52" s="1"/>
  <c r="G399" i="52"/>
  <c r="E400" i="52"/>
  <c r="H400" i="52" s="1"/>
  <c r="F400" i="52"/>
  <c r="K400" i="52" s="1"/>
  <c r="G400" i="52"/>
  <c r="E401" i="52"/>
  <c r="H401" i="52" s="1"/>
  <c r="F401" i="52"/>
  <c r="J401" i="52" s="1"/>
  <c r="G401" i="52"/>
  <c r="E402" i="52"/>
  <c r="I402" i="52" s="1"/>
  <c r="F402" i="52"/>
  <c r="J402" i="52" s="1"/>
  <c r="G402" i="52"/>
  <c r="E403" i="52"/>
  <c r="I403" i="52" s="1"/>
  <c r="F403" i="52"/>
  <c r="J403" i="52" s="1"/>
  <c r="G403" i="52"/>
  <c r="E404" i="52"/>
  <c r="H404" i="52" s="1"/>
  <c r="F404" i="52"/>
  <c r="J404" i="52" s="1"/>
  <c r="G404" i="52"/>
  <c r="E405" i="52"/>
  <c r="I405" i="52" s="1"/>
  <c r="F405" i="52"/>
  <c r="J405" i="52" s="1"/>
  <c r="G405" i="52"/>
  <c r="H405" i="52"/>
  <c r="E406" i="52"/>
  <c r="H406" i="52" s="1"/>
  <c r="F406" i="52"/>
  <c r="J406" i="52" s="1"/>
  <c r="G406" i="52"/>
  <c r="E407" i="52"/>
  <c r="H407" i="52" s="1"/>
  <c r="F407" i="52"/>
  <c r="J407" i="52" s="1"/>
  <c r="G407" i="52"/>
  <c r="E408" i="52"/>
  <c r="H408" i="52" s="1"/>
  <c r="F408" i="52"/>
  <c r="K408" i="52" s="1"/>
  <c r="G408" i="52"/>
  <c r="J408" i="52"/>
  <c r="E409" i="52"/>
  <c r="H409" i="52" s="1"/>
  <c r="F409" i="52"/>
  <c r="K409" i="52" s="1"/>
  <c r="G409" i="52"/>
  <c r="E410" i="52"/>
  <c r="H410" i="52" s="1"/>
  <c r="F410" i="52"/>
  <c r="J410" i="52" s="1"/>
  <c r="G410" i="52"/>
  <c r="E411" i="52"/>
  <c r="H411" i="52" s="1"/>
  <c r="F411" i="52"/>
  <c r="J411" i="52" s="1"/>
  <c r="G411" i="52"/>
  <c r="E412" i="52"/>
  <c r="I412" i="52" s="1"/>
  <c r="F412" i="52"/>
  <c r="J412" i="52" s="1"/>
  <c r="G412" i="52"/>
  <c r="E413" i="52"/>
  <c r="H413" i="52" s="1"/>
  <c r="F413" i="52"/>
  <c r="J413" i="52" s="1"/>
  <c r="G413" i="52"/>
  <c r="E414" i="52"/>
  <c r="H414" i="52" s="1"/>
  <c r="F414" i="52"/>
  <c r="J414" i="52" s="1"/>
  <c r="G414" i="52"/>
  <c r="E415" i="52"/>
  <c r="H415" i="52" s="1"/>
  <c r="F415" i="52"/>
  <c r="K415" i="52" s="1"/>
  <c r="G415" i="52"/>
  <c r="J415" i="52"/>
  <c r="E416" i="52"/>
  <c r="I416" i="52" s="1"/>
  <c r="F416" i="52"/>
  <c r="J416" i="52" s="1"/>
  <c r="G416" i="52"/>
  <c r="E417" i="52"/>
  <c r="H417" i="52" s="1"/>
  <c r="F417" i="52"/>
  <c r="K417" i="52" s="1"/>
  <c r="G417" i="52"/>
  <c r="E418" i="52"/>
  <c r="H418" i="52" s="1"/>
  <c r="F418" i="52"/>
  <c r="J418" i="52" s="1"/>
  <c r="G418" i="52"/>
  <c r="J388" i="52" l="1"/>
  <c r="J381" i="52"/>
  <c r="H412" i="52"/>
  <c r="K369" i="52"/>
  <c r="I391" i="52"/>
  <c r="J361" i="52"/>
  <c r="J397" i="52"/>
  <c r="K386" i="52"/>
  <c r="H402" i="52"/>
  <c r="H379" i="52"/>
  <c r="K364" i="52"/>
  <c r="K357" i="52"/>
  <c r="I381" i="52"/>
  <c r="H374" i="52"/>
  <c r="K367" i="52"/>
  <c r="I393" i="52"/>
  <c r="K383" i="52"/>
  <c r="I367" i="52"/>
  <c r="I392" i="52"/>
  <c r="H376" i="52"/>
  <c r="H369" i="52"/>
  <c r="H395" i="52"/>
  <c r="H403" i="52"/>
  <c r="J400" i="52"/>
  <c r="I400" i="52"/>
  <c r="J391" i="52"/>
  <c r="H386" i="52"/>
  <c r="I388" i="52"/>
  <c r="K371" i="52"/>
  <c r="I357" i="52"/>
  <c r="J393" i="52"/>
  <c r="J374" i="52"/>
  <c r="I390" i="52"/>
  <c r="H368" i="52"/>
  <c r="K362" i="52"/>
  <c r="K359" i="52"/>
  <c r="I414" i="52"/>
  <c r="I404" i="52"/>
  <c r="K395" i="52"/>
  <c r="K376" i="52"/>
  <c r="I407" i="52"/>
  <c r="K398" i="52"/>
  <c r="K384" i="52"/>
  <c r="J373" i="52"/>
  <c r="H416" i="52"/>
  <c r="J409" i="52"/>
  <c r="J372" i="52"/>
  <c r="J360" i="52"/>
  <c r="K379" i="52"/>
  <c r="K410" i="52"/>
  <c r="J417" i="52"/>
  <c r="I415" i="52"/>
  <c r="J385" i="52"/>
  <c r="I371" i="52"/>
  <c r="I364" i="52"/>
  <c r="I359" i="52"/>
  <c r="I417" i="52"/>
  <c r="K412" i="52"/>
  <c r="I410" i="52"/>
  <c r="K405" i="52"/>
  <c r="K403" i="52"/>
  <c r="K396" i="52"/>
  <c r="I378" i="52"/>
  <c r="I380" i="52"/>
  <c r="I366" i="52"/>
  <c r="I356" i="52"/>
  <c r="K407" i="52"/>
  <c r="I398" i="52"/>
  <c r="I362" i="52"/>
  <c r="K413" i="52"/>
  <c r="K401" i="52"/>
  <c r="K389" i="52"/>
  <c r="K377" i="52"/>
  <c r="K365" i="52"/>
  <c r="K418" i="52"/>
  <c r="I408" i="52"/>
  <c r="K406" i="52"/>
  <c r="I396" i="52"/>
  <c r="K394" i="52"/>
  <c r="I384" i="52"/>
  <c r="K382" i="52"/>
  <c r="I372" i="52"/>
  <c r="K370" i="52"/>
  <c r="I360" i="52"/>
  <c r="K358" i="52"/>
  <c r="I413" i="52"/>
  <c r="K411" i="52"/>
  <c r="I401" i="52"/>
  <c r="K399" i="52"/>
  <c r="I389" i="52"/>
  <c r="K387" i="52"/>
  <c r="I377" i="52"/>
  <c r="K375" i="52"/>
  <c r="I365" i="52"/>
  <c r="K363" i="52"/>
  <c r="I418" i="52"/>
  <c r="K416" i="52"/>
  <c r="I406" i="52"/>
  <c r="K404" i="52"/>
  <c r="I394" i="52"/>
  <c r="K392" i="52"/>
  <c r="I382" i="52"/>
  <c r="K380" i="52"/>
  <c r="I370" i="52"/>
  <c r="K368" i="52"/>
  <c r="I358" i="52"/>
  <c r="K356" i="52"/>
  <c r="I411" i="52"/>
  <c r="I399" i="52"/>
  <c r="I387" i="52"/>
  <c r="I375" i="52"/>
  <c r="I363" i="52"/>
  <c r="K414" i="52"/>
  <c r="K402" i="52"/>
  <c r="K390" i="52"/>
  <c r="K378" i="52"/>
  <c r="K366" i="52"/>
  <c r="I409" i="52"/>
  <c r="I397" i="52"/>
  <c r="I385" i="52"/>
  <c r="I373" i="52"/>
  <c r="I361" i="52"/>
  <c r="F4" i="52"/>
  <c r="G5" i="52"/>
  <c r="G4" i="52"/>
  <c r="G3" i="52"/>
  <c r="AD4" i="15" l="1"/>
  <c r="I4" i="15"/>
  <c r="I5" i="15"/>
  <c r="I6" i="15"/>
  <c r="I7" i="15"/>
  <c r="I8" i="15"/>
  <c r="AD5" i="15"/>
  <c r="AD6" i="15"/>
  <c r="AD7" i="15"/>
  <c r="AD8" i="15"/>
  <c r="F6" i="56" l="1"/>
  <c r="F7" i="56"/>
  <c r="F8" i="56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F107" i="56"/>
  <c r="F108" i="56"/>
  <c r="F109" i="56"/>
  <c r="F110" i="56"/>
  <c r="F111" i="56"/>
  <c r="F112" i="56"/>
  <c r="F113" i="56"/>
  <c r="F114" i="56"/>
  <c r="F115" i="56"/>
  <c r="F116" i="56"/>
  <c r="F117" i="56"/>
  <c r="F118" i="56"/>
  <c r="F119" i="56"/>
  <c r="F120" i="56"/>
  <c r="F121" i="56"/>
  <c r="F122" i="56"/>
  <c r="F123" i="56"/>
  <c r="F124" i="56"/>
  <c r="F125" i="56"/>
  <c r="F126" i="56"/>
  <c r="F127" i="56"/>
  <c r="F128" i="56"/>
  <c r="F129" i="56"/>
  <c r="F130" i="56"/>
  <c r="F131" i="56"/>
  <c r="F132" i="56"/>
  <c r="F133" i="56"/>
  <c r="F134" i="56"/>
  <c r="F135" i="56"/>
  <c r="F136" i="56"/>
  <c r="F137" i="56"/>
  <c r="F138" i="56"/>
  <c r="F139" i="56"/>
  <c r="F140" i="56"/>
  <c r="F141" i="56"/>
  <c r="F142" i="56"/>
  <c r="F143" i="56"/>
  <c r="F144" i="56"/>
  <c r="F145" i="56"/>
  <c r="F146" i="56"/>
  <c r="F147" i="56"/>
  <c r="F148" i="56"/>
  <c r="F149" i="56"/>
  <c r="F150" i="56"/>
  <c r="F151" i="56"/>
  <c r="F152" i="56"/>
  <c r="F153" i="56"/>
  <c r="F154" i="56"/>
  <c r="F155" i="56"/>
  <c r="F156" i="56"/>
  <c r="F157" i="56"/>
  <c r="F158" i="56"/>
  <c r="F159" i="56"/>
  <c r="F160" i="56"/>
  <c r="F161" i="56"/>
  <c r="F162" i="56"/>
  <c r="F163" i="56"/>
  <c r="F164" i="56"/>
  <c r="F165" i="56"/>
  <c r="F166" i="56"/>
  <c r="F167" i="56"/>
  <c r="F168" i="56"/>
  <c r="F169" i="56"/>
  <c r="F170" i="56"/>
  <c r="F171" i="56"/>
  <c r="F172" i="56"/>
  <c r="F173" i="56"/>
  <c r="F174" i="56"/>
  <c r="F175" i="56"/>
  <c r="F176" i="56"/>
  <c r="F177" i="56"/>
  <c r="F178" i="56"/>
  <c r="F179" i="56"/>
  <c r="F180" i="56"/>
  <c r="F181" i="56"/>
  <c r="F182" i="56"/>
  <c r="F183" i="56"/>
  <c r="F184" i="56"/>
  <c r="F185" i="56"/>
  <c r="F186" i="56"/>
  <c r="F187" i="56"/>
  <c r="F188" i="56"/>
  <c r="F189" i="56"/>
  <c r="F190" i="56"/>
  <c r="F191" i="56"/>
  <c r="F192" i="56"/>
  <c r="F193" i="56"/>
  <c r="F194" i="56"/>
  <c r="F195" i="56"/>
  <c r="F196" i="56"/>
  <c r="F197" i="56"/>
  <c r="F198" i="56"/>
  <c r="F199" i="56"/>
  <c r="F200" i="56"/>
  <c r="F201" i="56"/>
  <c r="F202" i="56"/>
  <c r="F203" i="56"/>
  <c r="F204" i="56"/>
  <c r="F205" i="56"/>
  <c r="F206" i="56"/>
  <c r="F207" i="56"/>
  <c r="F208" i="56"/>
  <c r="F209" i="56"/>
  <c r="F210" i="56"/>
  <c r="F211" i="56"/>
  <c r="F212" i="56"/>
  <c r="F213" i="56"/>
  <c r="F214" i="56"/>
  <c r="F215" i="56"/>
  <c r="F216" i="56"/>
  <c r="F217" i="56"/>
  <c r="F218" i="56"/>
  <c r="F219" i="56"/>
  <c r="F220" i="56"/>
  <c r="F221" i="56"/>
  <c r="F222" i="56"/>
  <c r="F223" i="56"/>
  <c r="F224" i="56"/>
  <c r="F225" i="56"/>
  <c r="F226" i="56"/>
  <c r="F227" i="56"/>
  <c r="F228" i="56"/>
  <c r="F229" i="56"/>
  <c r="F230" i="56"/>
  <c r="F231" i="56"/>
  <c r="F232" i="56"/>
  <c r="F233" i="56"/>
  <c r="F234" i="56"/>
  <c r="F235" i="56"/>
  <c r="F236" i="56"/>
  <c r="F237" i="56"/>
  <c r="F238" i="56"/>
  <c r="F239" i="56"/>
  <c r="F240" i="56"/>
  <c r="F241" i="56"/>
  <c r="F242" i="56"/>
  <c r="F243" i="56"/>
  <c r="F244" i="56"/>
  <c r="F245" i="56"/>
  <c r="F246" i="56"/>
  <c r="F247" i="56"/>
  <c r="F248" i="56"/>
  <c r="F249" i="56"/>
  <c r="F250" i="56"/>
  <c r="F251" i="56"/>
  <c r="F252" i="56"/>
  <c r="F253" i="56"/>
  <c r="F254" i="56"/>
  <c r="F255" i="56"/>
  <c r="F256" i="56"/>
  <c r="F257" i="56"/>
  <c r="F258" i="56"/>
  <c r="F259" i="56"/>
  <c r="F260" i="56"/>
  <c r="F261" i="56"/>
  <c r="F262" i="56"/>
  <c r="F263" i="56"/>
  <c r="F264" i="56"/>
  <c r="F265" i="56"/>
  <c r="F266" i="56"/>
  <c r="F267" i="56"/>
  <c r="F268" i="56"/>
  <c r="F269" i="56"/>
  <c r="F270" i="56"/>
  <c r="F271" i="56"/>
  <c r="F272" i="56"/>
  <c r="F273" i="56"/>
  <c r="F274" i="56"/>
  <c r="F275" i="56"/>
  <c r="F276" i="56"/>
  <c r="F277" i="56"/>
  <c r="F278" i="56"/>
  <c r="F279" i="56"/>
  <c r="F280" i="56"/>
  <c r="F281" i="56"/>
  <c r="F282" i="56"/>
  <c r="F283" i="56"/>
  <c r="F284" i="56"/>
  <c r="F285" i="56"/>
  <c r="F286" i="56"/>
  <c r="F287" i="56"/>
  <c r="F288" i="56"/>
  <c r="F289" i="56"/>
  <c r="F290" i="56"/>
  <c r="F291" i="56"/>
  <c r="F292" i="56"/>
  <c r="F293" i="56"/>
  <c r="F294" i="56"/>
  <c r="F295" i="56"/>
  <c r="F296" i="56"/>
  <c r="F297" i="56"/>
  <c r="F298" i="56"/>
  <c r="F299" i="56"/>
  <c r="F300" i="56"/>
  <c r="F301" i="56"/>
  <c r="F302" i="56"/>
  <c r="F303" i="56"/>
  <c r="F304" i="56"/>
  <c r="F305" i="56"/>
  <c r="F306" i="56"/>
  <c r="F307" i="56"/>
  <c r="F308" i="56"/>
  <c r="F309" i="56"/>
  <c r="F310" i="56"/>
  <c r="F311" i="56"/>
  <c r="F312" i="56"/>
  <c r="F313" i="56"/>
  <c r="F314" i="56"/>
  <c r="F315" i="56"/>
  <c r="F316" i="56"/>
  <c r="F317" i="56"/>
  <c r="F318" i="56"/>
  <c r="F319" i="56"/>
  <c r="F320" i="56"/>
  <c r="F321" i="56"/>
  <c r="F322" i="56"/>
  <c r="F323" i="56"/>
  <c r="F324" i="56"/>
  <c r="F325" i="56"/>
  <c r="F326" i="56"/>
  <c r="F327" i="56"/>
  <c r="F328" i="56"/>
  <c r="F329" i="56"/>
  <c r="F330" i="56"/>
  <c r="F331" i="56"/>
  <c r="F332" i="56"/>
  <c r="F333" i="56"/>
  <c r="F334" i="56"/>
  <c r="F335" i="56"/>
  <c r="F336" i="56"/>
  <c r="F337" i="56"/>
  <c r="F338" i="56"/>
  <c r="F339" i="56"/>
  <c r="F340" i="56"/>
  <c r="F341" i="56"/>
  <c r="F342" i="56"/>
  <c r="F343" i="56"/>
  <c r="F344" i="56"/>
  <c r="F345" i="56"/>
  <c r="F346" i="56"/>
  <c r="F347" i="56"/>
  <c r="F348" i="56"/>
  <c r="F349" i="56"/>
  <c r="F350" i="56"/>
  <c r="F351" i="56"/>
  <c r="F352" i="56"/>
  <c r="F353" i="56"/>
  <c r="F354" i="56"/>
  <c r="F355" i="56"/>
  <c r="F356" i="56"/>
  <c r="F357" i="56"/>
  <c r="F358" i="56"/>
  <c r="F359" i="56"/>
  <c r="F360" i="56"/>
  <c r="F361" i="56"/>
  <c r="F362" i="56"/>
  <c r="F363" i="56"/>
  <c r="F364" i="56"/>
  <c r="F365" i="56"/>
  <c r="F366" i="56"/>
  <c r="F367" i="56"/>
  <c r="F368" i="56"/>
  <c r="F369" i="56"/>
  <c r="F370" i="56"/>
  <c r="F371" i="56"/>
  <c r="F372" i="56"/>
  <c r="F373" i="56"/>
  <c r="F374" i="56"/>
  <c r="F375" i="56"/>
  <c r="F376" i="56"/>
  <c r="F377" i="56"/>
  <c r="F378" i="56"/>
  <c r="F379" i="56"/>
  <c r="F380" i="56"/>
  <c r="F381" i="56"/>
  <c r="F382" i="56"/>
  <c r="F383" i="56"/>
  <c r="F384" i="56"/>
  <c r="F385" i="56"/>
  <c r="F386" i="56"/>
  <c r="F387" i="56"/>
  <c r="F388" i="56"/>
  <c r="F389" i="56"/>
  <c r="F390" i="56"/>
  <c r="F391" i="56"/>
  <c r="F392" i="56"/>
  <c r="F393" i="56"/>
  <c r="F394" i="56"/>
  <c r="F395" i="56"/>
  <c r="F396" i="56"/>
  <c r="F397" i="56"/>
  <c r="F398" i="56"/>
  <c r="F399" i="56"/>
  <c r="F400" i="56"/>
  <c r="F401" i="56"/>
  <c r="F402" i="56"/>
  <c r="F403" i="56"/>
  <c r="F404" i="56"/>
  <c r="F405" i="56"/>
  <c r="F406" i="56"/>
  <c r="F407" i="56"/>
  <c r="F408" i="56"/>
  <c r="F409" i="56"/>
  <c r="F410" i="56"/>
  <c r="F411" i="56"/>
  <c r="F412" i="56"/>
  <c r="F413" i="56"/>
  <c r="F414" i="56"/>
  <c r="F415" i="56"/>
  <c r="F416" i="56"/>
  <c r="F417" i="56"/>
  <c r="F418" i="56"/>
  <c r="F419" i="56"/>
  <c r="F420" i="56"/>
  <c r="F421" i="56"/>
  <c r="F422" i="56"/>
  <c r="F423" i="56"/>
  <c r="F424" i="56"/>
  <c r="F425" i="56"/>
  <c r="F426" i="56"/>
  <c r="F427" i="56"/>
  <c r="F428" i="56"/>
  <c r="F429" i="56"/>
  <c r="F430" i="56"/>
  <c r="F431" i="56"/>
  <c r="F432" i="56"/>
  <c r="F433" i="56"/>
  <c r="F434" i="56"/>
  <c r="F435" i="56"/>
  <c r="F436" i="56"/>
  <c r="F437" i="56"/>
  <c r="F438" i="56"/>
  <c r="F439" i="56"/>
  <c r="F440" i="56"/>
  <c r="F441" i="56"/>
  <c r="F442" i="56"/>
  <c r="F443" i="56"/>
  <c r="F444" i="56"/>
  <c r="F445" i="56"/>
  <c r="F446" i="56"/>
  <c r="F447" i="56"/>
  <c r="F448" i="56"/>
  <c r="F449" i="56"/>
  <c r="F450" i="56"/>
  <c r="F451" i="56"/>
  <c r="F452" i="56"/>
  <c r="F453" i="56"/>
  <c r="F454" i="56"/>
  <c r="F455" i="56"/>
  <c r="F5" i="56"/>
  <c r="F4" i="56"/>
  <c r="F3" i="56"/>
  <c r="F6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2" i="55"/>
  <c r="F133" i="55"/>
  <c r="F134" i="55"/>
  <c r="F135" i="55"/>
  <c r="F136" i="55"/>
  <c r="F137" i="55"/>
  <c r="F138" i="55"/>
  <c r="F139" i="55"/>
  <c r="F140" i="55"/>
  <c r="F141" i="55"/>
  <c r="F142" i="55"/>
  <c r="F143" i="55"/>
  <c r="F144" i="55"/>
  <c r="F145" i="55"/>
  <c r="F146" i="55"/>
  <c r="F147" i="55"/>
  <c r="F148" i="55"/>
  <c r="F149" i="55"/>
  <c r="F150" i="55"/>
  <c r="F151" i="55"/>
  <c r="F152" i="55"/>
  <c r="F153" i="55"/>
  <c r="F154" i="55"/>
  <c r="F155" i="55"/>
  <c r="F156" i="55"/>
  <c r="F157" i="55"/>
  <c r="F158" i="55"/>
  <c r="F159" i="55"/>
  <c r="F160" i="55"/>
  <c r="F161" i="55"/>
  <c r="F162" i="55"/>
  <c r="F163" i="55"/>
  <c r="F164" i="55"/>
  <c r="F165" i="55"/>
  <c r="F166" i="55"/>
  <c r="F167" i="55"/>
  <c r="F168" i="55"/>
  <c r="F169" i="55"/>
  <c r="F170" i="55"/>
  <c r="F171" i="55"/>
  <c r="F172" i="55"/>
  <c r="F173" i="55"/>
  <c r="F174" i="55"/>
  <c r="F175" i="55"/>
  <c r="F176" i="55"/>
  <c r="F177" i="55"/>
  <c r="F178" i="55"/>
  <c r="F179" i="55"/>
  <c r="F180" i="55"/>
  <c r="F181" i="55"/>
  <c r="F182" i="55"/>
  <c r="F183" i="55"/>
  <c r="F184" i="55"/>
  <c r="F185" i="55"/>
  <c r="F186" i="55"/>
  <c r="F187" i="55"/>
  <c r="F188" i="55"/>
  <c r="F189" i="55"/>
  <c r="F190" i="55"/>
  <c r="F191" i="55"/>
  <c r="F192" i="55"/>
  <c r="F193" i="55"/>
  <c r="F194" i="55"/>
  <c r="F195" i="55"/>
  <c r="F196" i="55"/>
  <c r="F197" i="55"/>
  <c r="F198" i="55"/>
  <c r="F199" i="55"/>
  <c r="F200" i="55"/>
  <c r="F201" i="55"/>
  <c r="F202" i="55"/>
  <c r="F203" i="55"/>
  <c r="F204" i="55"/>
  <c r="F205" i="55"/>
  <c r="F206" i="55"/>
  <c r="F207" i="55"/>
  <c r="F208" i="55"/>
  <c r="F209" i="55"/>
  <c r="F210" i="55"/>
  <c r="F211" i="55"/>
  <c r="F212" i="55"/>
  <c r="F213" i="55"/>
  <c r="F214" i="55"/>
  <c r="F215" i="55"/>
  <c r="F216" i="55"/>
  <c r="F217" i="55"/>
  <c r="F218" i="55"/>
  <c r="F219" i="55"/>
  <c r="F220" i="55"/>
  <c r="F221" i="55"/>
  <c r="F222" i="55"/>
  <c r="F223" i="55"/>
  <c r="F224" i="55"/>
  <c r="F225" i="55"/>
  <c r="F226" i="55"/>
  <c r="F227" i="55"/>
  <c r="F228" i="55"/>
  <c r="F229" i="55"/>
  <c r="F230" i="55"/>
  <c r="F231" i="55"/>
  <c r="F232" i="55"/>
  <c r="F233" i="55"/>
  <c r="F234" i="55"/>
  <c r="F235" i="55"/>
  <c r="F236" i="55"/>
  <c r="F237" i="55"/>
  <c r="F238" i="55"/>
  <c r="F239" i="55"/>
  <c r="F240" i="55"/>
  <c r="F241" i="55"/>
  <c r="F242" i="55"/>
  <c r="F243" i="55"/>
  <c r="F244" i="55"/>
  <c r="F245" i="55"/>
  <c r="F246" i="55"/>
  <c r="F247" i="55"/>
  <c r="F248" i="55"/>
  <c r="F249" i="55"/>
  <c r="F250" i="55"/>
  <c r="F251" i="55"/>
  <c r="F252" i="55"/>
  <c r="F253" i="55"/>
  <c r="F254" i="55"/>
  <c r="F255" i="55"/>
  <c r="F256" i="55"/>
  <c r="F257" i="55"/>
  <c r="F258" i="55"/>
  <c r="F259" i="55"/>
  <c r="F260" i="55"/>
  <c r="F261" i="55"/>
  <c r="F262" i="55"/>
  <c r="F263" i="55"/>
  <c r="F264" i="55"/>
  <c r="F265" i="55"/>
  <c r="F266" i="55"/>
  <c r="F267" i="55"/>
  <c r="F268" i="55"/>
  <c r="F269" i="55"/>
  <c r="F270" i="55"/>
  <c r="F271" i="55"/>
  <c r="F272" i="55"/>
  <c r="F273" i="55"/>
  <c r="F274" i="55"/>
  <c r="F275" i="55"/>
  <c r="F276" i="55"/>
  <c r="F277" i="55"/>
  <c r="F278" i="55"/>
  <c r="F279" i="55"/>
  <c r="F280" i="55"/>
  <c r="F281" i="55"/>
  <c r="F282" i="55"/>
  <c r="F283" i="55"/>
  <c r="F284" i="55"/>
  <c r="F285" i="55"/>
  <c r="F286" i="55"/>
  <c r="F287" i="55"/>
  <c r="F288" i="55"/>
  <c r="F289" i="55"/>
  <c r="F290" i="55"/>
  <c r="F291" i="55"/>
  <c r="F292" i="55"/>
  <c r="F293" i="55"/>
  <c r="F294" i="55"/>
  <c r="F295" i="55"/>
  <c r="F296" i="55"/>
  <c r="F297" i="55"/>
  <c r="F298" i="55"/>
  <c r="F299" i="55"/>
  <c r="F300" i="55"/>
  <c r="F5" i="55"/>
  <c r="F4" i="55"/>
  <c r="F3" i="55"/>
  <c r="F6" i="54"/>
  <c r="F7" i="54"/>
  <c r="F8" i="54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F107" i="54"/>
  <c r="F108" i="54"/>
  <c r="F109" i="54"/>
  <c r="F110" i="54"/>
  <c r="F111" i="54"/>
  <c r="F112" i="54"/>
  <c r="F113" i="54"/>
  <c r="F114" i="54"/>
  <c r="F115" i="54"/>
  <c r="F116" i="54"/>
  <c r="F117" i="54"/>
  <c r="F118" i="54"/>
  <c r="F119" i="54"/>
  <c r="F120" i="54"/>
  <c r="F121" i="54"/>
  <c r="F122" i="54"/>
  <c r="F123" i="54"/>
  <c r="F124" i="54"/>
  <c r="F125" i="54"/>
  <c r="F126" i="54"/>
  <c r="F127" i="54"/>
  <c r="F128" i="54"/>
  <c r="F129" i="54"/>
  <c r="F130" i="54"/>
  <c r="F131" i="54"/>
  <c r="F132" i="54"/>
  <c r="F133" i="54"/>
  <c r="F134" i="54"/>
  <c r="F135" i="54"/>
  <c r="F136" i="54"/>
  <c r="F137" i="54"/>
  <c r="F138" i="54"/>
  <c r="F139" i="54"/>
  <c r="F140" i="54"/>
  <c r="F141" i="54"/>
  <c r="F142" i="54"/>
  <c r="F143" i="54"/>
  <c r="F144" i="54"/>
  <c r="F145" i="54"/>
  <c r="F146" i="54"/>
  <c r="F147" i="54"/>
  <c r="F148" i="54"/>
  <c r="F149" i="54"/>
  <c r="F150" i="54"/>
  <c r="F151" i="54"/>
  <c r="F152" i="54"/>
  <c r="F153" i="54"/>
  <c r="F154" i="54"/>
  <c r="F155" i="54"/>
  <c r="F156" i="54"/>
  <c r="F157" i="54"/>
  <c r="F158" i="54"/>
  <c r="F159" i="54"/>
  <c r="F160" i="54"/>
  <c r="F161" i="54"/>
  <c r="F162" i="54"/>
  <c r="F163" i="54"/>
  <c r="F164" i="54"/>
  <c r="F165" i="54"/>
  <c r="F166" i="54"/>
  <c r="F167" i="54"/>
  <c r="F168" i="54"/>
  <c r="F169" i="54"/>
  <c r="F170" i="54"/>
  <c r="F171" i="54"/>
  <c r="F172" i="54"/>
  <c r="F173" i="54"/>
  <c r="F174" i="54"/>
  <c r="F175" i="54"/>
  <c r="F176" i="54"/>
  <c r="F177" i="54"/>
  <c r="F178" i="54"/>
  <c r="F179" i="54"/>
  <c r="F180" i="54"/>
  <c r="F181" i="54"/>
  <c r="F182" i="54"/>
  <c r="F183" i="54"/>
  <c r="F184" i="54"/>
  <c r="F185" i="54"/>
  <c r="F186" i="54"/>
  <c r="F187" i="54"/>
  <c r="F188" i="54"/>
  <c r="F189" i="54"/>
  <c r="F190" i="54"/>
  <c r="F191" i="54"/>
  <c r="F192" i="54"/>
  <c r="F193" i="54"/>
  <c r="F194" i="54"/>
  <c r="F195" i="54"/>
  <c r="F196" i="54"/>
  <c r="F197" i="54"/>
  <c r="F198" i="54"/>
  <c r="F199" i="54"/>
  <c r="F200" i="54"/>
  <c r="F201" i="54"/>
  <c r="F202" i="54"/>
  <c r="F203" i="54"/>
  <c r="F204" i="54"/>
  <c r="F205" i="54"/>
  <c r="F206" i="54"/>
  <c r="F207" i="54"/>
  <c r="F208" i="54"/>
  <c r="F209" i="54"/>
  <c r="F210" i="54"/>
  <c r="F211" i="54"/>
  <c r="F212" i="54"/>
  <c r="F213" i="54"/>
  <c r="F214" i="54"/>
  <c r="F215" i="54"/>
  <c r="F216" i="54"/>
  <c r="F217" i="54"/>
  <c r="F218" i="54"/>
  <c r="F219" i="54"/>
  <c r="F220" i="54"/>
  <c r="F221" i="54"/>
  <c r="F222" i="54"/>
  <c r="F223" i="54"/>
  <c r="F224" i="54"/>
  <c r="F225" i="54"/>
  <c r="F226" i="54"/>
  <c r="F227" i="54"/>
  <c r="F228" i="54"/>
  <c r="F229" i="54"/>
  <c r="F230" i="54"/>
  <c r="F231" i="54"/>
  <c r="F232" i="54"/>
  <c r="F233" i="54"/>
  <c r="F234" i="54"/>
  <c r="F235" i="54"/>
  <c r="F236" i="54"/>
  <c r="F237" i="54"/>
  <c r="F238" i="54"/>
  <c r="F239" i="54"/>
  <c r="F240" i="54"/>
  <c r="F241" i="54"/>
  <c r="F242" i="54"/>
  <c r="F243" i="54"/>
  <c r="F244" i="54"/>
  <c r="F245" i="54"/>
  <c r="F246" i="54"/>
  <c r="F247" i="54"/>
  <c r="F248" i="54"/>
  <c r="F249" i="54"/>
  <c r="F250" i="54"/>
  <c r="F251" i="54"/>
  <c r="F252" i="54"/>
  <c r="F253" i="54"/>
  <c r="F254" i="54"/>
  <c r="F255" i="54"/>
  <c r="F256" i="54"/>
  <c r="F257" i="54"/>
  <c r="F258" i="54"/>
  <c r="F259" i="54"/>
  <c r="F260" i="54"/>
  <c r="F261" i="54"/>
  <c r="F262" i="54"/>
  <c r="F263" i="54"/>
  <c r="F264" i="54"/>
  <c r="F265" i="54"/>
  <c r="F266" i="54"/>
  <c r="F267" i="54"/>
  <c r="F268" i="54"/>
  <c r="F269" i="54"/>
  <c r="F270" i="54"/>
  <c r="F271" i="54"/>
  <c r="F272" i="54"/>
  <c r="F273" i="54"/>
  <c r="F274" i="54"/>
  <c r="F275" i="54"/>
  <c r="F276" i="54"/>
  <c r="F277" i="54"/>
  <c r="F278" i="54"/>
  <c r="F279" i="54"/>
  <c r="F280" i="54"/>
  <c r="F281" i="54"/>
  <c r="F282" i="54"/>
  <c r="F283" i="54"/>
  <c r="F284" i="54"/>
  <c r="F285" i="54"/>
  <c r="F286" i="54"/>
  <c r="F287" i="54"/>
  <c r="F288" i="54"/>
  <c r="F289" i="54"/>
  <c r="F290" i="54"/>
  <c r="F291" i="54"/>
  <c r="F292" i="54"/>
  <c r="F293" i="54"/>
  <c r="F294" i="54"/>
  <c r="F295" i="54"/>
  <c r="F296" i="54"/>
  <c r="F297" i="54"/>
  <c r="F298" i="54"/>
  <c r="F299" i="54"/>
  <c r="F300" i="54"/>
  <c r="F301" i="54"/>
  <c r="F302" i="54"/>
  <c r="F303" i="54"/>
  <c r="F304" i="54"/>
  <c r="F305" i="54"/>
  <c r="F306" i="54"/>
  <c r="F307" i="54"/>
  <c r="F308" i="54"/>
  <c r="F309" i="54"/>
  <c r="F310" i="54"/>
  <c r="F311" i="54"/>
  <c r="F312" i="54"/>
  <c r="F313" i="54"/>
  <c r="F314" i="54"/>
  <c r="F315" i="54"/>
  <c r="F316" i="54"/>
  <c r="F317" i="54"/>
  <c r="F318" i="54"/>
  <c r="F319" i="54"/>
  <c r="F320" i="54"/>
  <c r="F321" i="54"/>
  <c r="F322" i="54"/>
  <c r="F323" i="54"/>
  <c r="F324" i="54"/>
  <c r="F325" i="54"/>
  <c r="F326" i="54"/>
  <c r="F327" i="54"/>
  <c r="F328" i="54"/>
  <c r="F329" i="54"/>
  <c r="F330" i="54"/>
  <c r="F331" i="54"/>
  <c r="F332" i="54"/>
  <c r="F333" i="54"/>
  <c r="F334" i="54"/>
  <c r="F335" i="54"/>
  <c r="F336" i="54"/>
  <c r="F337" i="54"/>
  <c r="F338" i="54"/>
  <c r="F339" i="54"/>
  <c r="F340" i="54"/>
  <c r="F341" i="54"/>
  <c r="F342" i="54"/>
  <c r="F343" i="54"/>
  <c r="F344" i="54"/>
  <c r="F345" i="54"/>
  <c r="F346" i="54"/>
  <c r="F347" i="54"/>
  <c r="F348" i="54"/>
  <c r="F349" i="54"/>
  <c r="F350" i="54"/>
  <c r="F351" i="54"/>
  <c r="F352" i="54"/>
  <c r="F353" i="54"/>
  <c r="F354" i="54"/>
  <c r="F355" i="54"/>
  <c r="F356" i="54"/>
  <c r="F357" i="54"/>
  <c r="F358" i="54"/>
  <c r="F359" i="54"/>
  <c r="F360" i="54"/>
  <c r="F361" i="54"/>
  <c r="F362" i="54"/>
  <c r="F363" i="54"/>
  <c r="F364" i="54"/>
  <c r="F365" i="54"/>
  <c r="F366" i="54"/>
  <c r="F367" i="54"/>
  <c r="F368" i="54"/>
  <c r="F369" i="54"/>
  <c r="F370" i="54"/>
  <c r="F371" i="54"/>
  <c r="F372" i="54"/>
  <c r="F373" i="54"/>
  <c r="F374" i="54"/>
  <c r="F375" i="54"/>
  <c r="F376" i="54"/>
  <c r="F377" i="54"/>
  <c r="F378" i="54"/>
  <c r="F379" i="54"/>
  <c r="F380" i="54"/>
  <c r="F381" i="54"/>
  <c r="F382" i="54"/>
  <c r="F383" i="54"/>
  <c r="F384" i="54"/>
  <c r="F385" i="54"/>
  <c r="F386" i="54"/>
  <c r="F387" i="54"/>
  <c r="F388" i="54"/>
  <c r="F389" i="54"/>
  <c r="F390" i="54"/>
  <c r="F391" i="54"/>
  <c r="F392" i="54"/>
  <c r="F393" i="54"/>
  <c r="F394" i="54"/>
  <c r="F395" i="54"/>
  <c r="F396" i="54"/>
  <c r="F397" i="54"/>
  <c r="F398" i="54"/>
  <c r="F399" i="54"/>
  <c r="F400" i="54"/>
  <c r="F401" i="54"/>
  <c r="F402" i="54"/>
  <c r="F403" i="54"/>
  <c r="F404" i="54"/>
  <c r="F405" i="54"/>
  <c r="F406" i="54"/>
  <c r="F407" i="54"/>
  <c r="F408" i="54"/>
  <c r="F409" i="54"/>
  <c r="F410" i="54"/>
  <c r="F411" i="54"/>
  <c r="F412" i="54"/>
  <c r="F413" i="54"/>
  <c r="F414" i="54"/>
  <c r="F415" i="54"/>
  <c r="F416" i="54"/>
  <c r="F417" i="54"/>
  <c r="F418" i="54"/>
  <c r="F419" i="54"/>
  <c r="F420" i="54"/>
  <c r="F421" i="54"/>
  <c r="F422" i="54"/>
  <c r="F423" i="54"/>
  <c r="F424" i="54"/>
  <c r="F425" i="54"/>
  <c r="F426" i="54"/>
  <c r="F427" i="54"/>
  <c r="F428" i="54"/>
  <c r="F429" i="54"/>
  <c r="F430" i="54"/>
  <c r="F431" i="54"/>
  <c r="F432" i="54"/>
  <c r="F433" i="54"/>
  <c r="F434" i="54"/>
  <c r="F435" i="54"/>
  <c r="F436" i="54"/>
  <c r="F437" i="54"/>
  <c r="F438" i="54"/>
  <c r="F439" i="54"/>
  <c r="F440" i="54"/>
  <c r="F441" i="54"/>
  <c r="F442" i="54"/>
  <c r="F443" i="54"/>
  <c r="F444" i="54"/>
  <c r="F445" i="54"/>
  <c r="F446" i="54"/>
  <c r="F447" i="54"/>
  <c r="F448" i="54"/>
  <c r="F449" i="54"/>
  <c r="F450" i="54"/>
  <c r="F451" i="54"/>
  <c r="F452" i="54"/>
  <c r="F453" i="54"/>
  <c r="F454" i="54"/>
  <c r="F455" i="54"/>
  <c r="F456" i="54"/>
  <c r="F457" i="54"/>
  <c r="F458" i="54"/>
  <c r="F459" i="54"/>
  <c r="F460" i="54"/>
  <c r="F461" i="54"/>
  <c r="F5" i="54"/>
  <c r="F4" i="54"/>
  <c r="F3" i="54"/>
  <c r="F5" i="53"/>
  <c r="F4" i="53"/>
  <c r="F3" i="53"/>
  <c r="F6" i="53"/>
  <c r="F7" i="53"/>
  <c r="F8" i="53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F111" i="53"/>
  <c r="F112" i="53"/>
  <c r="F113" i="53"/>
  <c r="F114" i="53"/>
  <c r="F115" i="53"/>
  <c r="F116" i="53"/>
  <c r="F117" i="53"/>
  <c r="F118" i="53"/>
  <c r="F119" i="53"/>
  <c r="F120" i="53"/>
  <c r="F121" i="53"/>
  <c r="F122" i="53"/>
  <c r="F123" i="53"/>
  <c r="F124" i="53"/>
  <c r="F125" i="53"/>
  <c r="F126" i="53"/>
  <c r="F127" i="53"/>
  <c r="F128" i="53"/>
  <c r="F129" i="53"/>
  <c r="F130" i="53"/>
  <c r="F131" i="53"/>
  <c r="F132" i="53"/>
  <c r="F133" i="53"/>
  <c r="F134" i="53"/>
  <c r="F135" i="53"/>
  <c r="F136" i="53"/>
  <c r="F137" i="53"/>
  <c r="F138" i="53"/>
  <c r="F139" i="53"/>
  <c r="F140" i="53"/>
  <c r="F141" i="53"/>
  <c r="F142" i="53"/>
  <c r="F143" i="53"/>
  <c r="F144" i="53"/>
  <c r="F145" i="53"/>
  <c r="F146" i="53"/>
  <c r="F147" i="53"/>
  <c r="F148" i="53"/>
  <c r="F149" i="53"/>
  <c r="F150" i="53"/>
  <c r="F151" i="53"/>
  <c r="F152" i="53"/>
  <c r="F153" i="53"/>
  <c r="F154" i="53"/>
  <c r="F155" i="53"/>
  <c r="F156" i="53"/>
  <c r="F157" i="53"/>
  <c r="F158" i="53"/>
  <c r="F159" i="53"/>
  <c r="F160" i="53"/>
  <c r="F161" i="53"/>
  <c r="F162" i="53"/>
  <c r="F163" i="53"/>
  <c r="F164" i="53"/>
  <c r="F165" i="53"/>
  <c r="F166" i="53"/>
  <c r="F167" i="53"/>
  <c r="F168" i="53"/>
  <c r="F169" i="53"/>
  <c r="F170" i="53"/>
  <c r="F171" i="53"/>
  <c r="F172" i="53"/>
  <c r="F173" i="53"/>
  <c r="F174" i="53"/>
  <c r="F175" i="53"/>
  <c r="F176" i="53"/>
  <c r="F177" i="53"/>
  <c r="F178" i="53"/>
  <c r="F179" i="53"/>
  <c r="F180" i="53"/>
  <c r="F181" i="53"/>
  <c r="F182" i="53"/>
  <c r="F183" i="53"/>
  <c r="F184" i="53"/>
  <c r="F185" i="53"/>
  <c r="F186" i="53"/>
  <c r="F187" i="53"/>
  <c r="F188" i="53"/>
  <c r="F189" i="53"/>
  <c r="F190" i="53"/>
  <c r="F191" i="53"/>
  <c r="F192" i="53"/>
  <c r="F193" i="53"/>
  <c r="F194" i="53"/>
  <c r="F195" i="53"/>
  <c r="F196" i="53"/>
  <c r="F197" i="53"/>
  <c r="F198" i="53"/>
  <c r="F199" i="53"/>
  <c r="F200" i="53"/>
  <c r="F201" i="53"/>
  <c r="F202" i="53"/>
  <c r="F203" i="53"/>
  <c r="F204" i="53"/>
  <c r="F205" i="53"/>
  <c r="F206" i="53"/>
  <c r="F207" i="53"/>
  <c r="F208" i="53"/>
  <c r="F209" i="53"/>
  <c r="F210" i="53"/>
  <c r="F211" i="53"/>
  <c r="F212" i="53"/>
  <c r="F213" i="53"/>
  <c r="F214" i="53"/>
  <c r="F215" i="53"/>
  <c r="F216" i="53"/>
  <c r="F217" i="53"/>
  <c r="F218" i="53"/>
  <c r="F219" i="53"/>
  <c r="F220" i="53"/>
  <c r="F221" i="53"/>
  <c r="F222" i="53"/>
  <c r="F223" i="53"/>
  <c r="F224" i="53"/>
  <c r="F225" i="53"/>
  <c r="F226" i="53"/>
  <c r="F227" i="53"/>
  <c r="F228" i="53"/>
  <c r="F229" i="53"/>
  <c r="F230" i="53"/>
  <c r="F231" i="53"/>
  <c r="F232" i="53"/>
  <c r="F233" i="53"/>
  <c r="F234" i="53"/>
  <c r="F235" i="53"/>
  <c r="F236" i="53"/>
  <c r="F237" i="53"/>
  <c r="F238" i="53"/>
  <c r="F239" i="53"/>
  <c r="F240" i="53"/>
  <c r="F241" i="53"/>
  <c r="F242" i="53"/>
  <c r="F243" i="53"/>
  <c r="F244" i="53"/>
  <c r="F245" i="53"/>
  <c r="F246" i="53"/>
  <c r="F247" i="53"/>
  <c r="F248" i="53"/>
  <c r="F249" i="53"/>
  <c r="F250" i="53"/>
  <c r="F251" i="53"/>
  <c r="F252" i="53"/>
  <c r="F253" i="53"/>
  <c r="F254" i="53"/>
  <c r="F255" i="53"/>
  <c r="F256" i="53"/>
  <c r="F257" i="53"/>
  <c r="F258" i="53"/>
  <c r="F259" i="53"/>
  <c r="F260" i="53"/>
  <c r="F261" i="53"/>
  <c r="F262" i="53"/>
  <c r="F263" i="53"/>
  <c r="F264" i="53"/>
  <c r="F265" i="53"/>
  <c r="F266" i="53"/>
  <c r="F267" i="53"/>
  <c r="F268" i="53"/>
  <c r="F269" i="53"/>
  <c r="F270" i="53"/>
  <c r="F271" i="53"/>
  <c r="F272" i="53"/>
  <c r="F273" i="53"/>
  <c r="F274" i="53"/>
  <c r="F275" i="53"/>
  <c r="F276" i="53"/>
  <c r="F277" i="53"/>
  <c r="F278" i="53"/>
  <c r="F279" i="53"/>
  <c r="F280" i="53"/>
  <c r="F281" i="53"/>
  <c r="F282" i="53"/>
  <c r="F283" i="53"/>
  <c r="F284" i="53"/>
  <c r="F285" i="53"/>
  <c r="F286" i="53"/>
  <c r="F287" i="53"/>
  <c r="F288" i="53"/>
  <c r="F289" i="53"/>
  <c r="F290" i="53"/>
  <c r="F291" i="53"/>
  <c r="F292" i="53"/>
  <c r="F293" i="53"/>
  <c r="F294" i="53"/>
  <c r="F295" i="53"/>
  <c r="F296" i="53"/>
  <c r="F297" i="53"/>
  <c r="F298" i="53"/>
  <c r="F299" i="53"/>
  <c r="F300" i="53"/>
  <c r="F301" i="53"/>
  <c r="F302" i="53"/>
  <c r="F303" i="53"/>
  <c r="F304" i="53"/>
  <c r="F305" i="53"/>
  <c r="F306" i="53"/>
  <c r="F307" i="53"/>
  <c r="F308" i="53"/>
  <c r="F309" i="53"/>
  <c r="F310" i="53"/>
  <c r="F311" i="53"/>
  <c r="F312" i="53"/>
  <c r="F313" i="53"/>
  <c r="F314" i="53"/>
  <c r="F315" i="53"/>
  <c r="F316" i="53"/>
  <c r="F317" i="53"/>
  <c r="F318" i="53"/>
  <c r="F319" i="53"/>
  <c r="F320" i="53"/>
  <c r="F321" i="53"/>
  <c r="F322" i="53"/>
  <c r="F323" i="53"/>
  <c r="F324" i="53"/>
  <c r="F325" i="53"/>
  <c r="F326" i="53"/>
  <c r="F327" i="53"/>
  <c r="F328" i="53"/>
  <c r="F329" i="53"/>
  <c r="F330" i="53"/>
  <c r="F331" i="53"/>
  <c r="F332" i="53"/>
  <c r="F333" i="53"/>
  <c r="F334" i="53"/>
  <c r="F335" i="53"/>
  <c r="F336" i="53"/>
  <c r="F337" i="53"/>
  <c r="F338" i="53"/>
  <c r="F339" i="53"/>
  <c r="F340" i="53"/>
  <c r="F341" i="53"/>
  <c r="F342" i="53"/>
  <c r="F343" i="53"/>
  <c r="F344" i="53"/>
  <c r="F345" i="53"/>
  <c r="F346" i="53"/>
  <c r="F347" i="53"/>
  <c r="F348" i="53"/>
  <c r="F349" i="53"/>
  <c r="F350" i="53"/>
  <c r="F351" i="53"/>
  <c r="F352" i="53"/>
  <c r="F353" i="53"/>
  <c r="F354" i="53"/>
  <c r="F355" i="53"/>
  <c r="F356" i="53"/>
  <c r="F357" i="53"/>
  <c r="F358" i="53"/>
  <c r="F359" i="53"/>
  <c r="F360" i="53"/>
  <c r="F361" i="53"/>
  <c r="F362" i="53"/>
  <c r="F363" i="53"/>
  <c r="F364" i="53"/>
  <c r="F365" i="53"/>
  <c r="F366" i="53"/>
  <c r="F367" i="53"/>
  <c r="F368" i="53"/>
  <c r="F369" i="53"/>
  <c r="F370" i="53"/>
  <c r="F371" i="53"/>
  <c r="F372" i="53"/>
  <c r="F373" i="53"/>
  <c r="F374" i="53"/>
  <c r="F375" i="53"/>
  <c r="F376" i="53"/>
  <c r="F377" i="53"/>
  <c r="F378" i="53"/>
  <c r="F379" i="53"/>
  <c r="F380" i="53"/>
  <c r="F381" i="53"/>
  <c r="F382" i="53"/>
  <c r="F383" i="53"/>
  <c r="F384" i="53"/>
  <c r="F385" i="53"/>
  <c r="F386" i="53"/>
  <c r="F387" i="53"/>
  <c r="F388" i="53"/>
  <c r="F389" i="53"/>
  <c r="F390" i="53"/>
  <c r="F391" i="53"/>
  <c r="F392" i="53"/>
  <c r="F393" i="53"/>
  <c r="F394" i="53"/>
  <c r="F395" i="53"/>
  <c r="F396" i="53"/>
  <c r="F397" i="53"/>
  <c r="F398" i="53"/>
  <c r="F399" i="53"/>
  <c r="F400" i="53"/>
  <c r="F401" i="53"/>
  <c r="F402" i="53"/>
  <c r="F403" i="53"/>
  <c r="F404" i="53"/>
  <c r="F405" i="53"/>
  <c r="F406" i="53"/>
  <c r="F407" i="53"/>
  <c r="F408" i="53"/>
  <c r="F409" i="53"/>
  <c r="F410" i="53"/>
  <c r="F411" i="53"/>
  <c r="F412" i="53"/>
  <c r="F413" i="53"/>
  <c r="F414" i="53"/>
  <c r="F415" i="53"/>
  <c r="F416" i="53"/>
  <c r="F417" i="53"/>
  <c r="F418" i="53"/>
  <c r="F419" i="53"/>
  <c r="F420" i="53"/>
  <c r="F421" i="53"/>
  <c r="F422" i="53"/>
  <c r="F423" i="53"/>
  <c r="F424" i="53"/>
  <c r="F425" i="53"/>
  <c r="F426" i="53"/>
  <c r="F427" i="53"/>
  <c r="F428" i="53"/>
  <c r="F429" i="53"/>
  <c r="F430" i="53"/>
  <c r="F431" i="53"/>
  <c r="F432" i="53"/>
  <c r="F433" i="53"/>
  <c r="F434" i="53"/>
  <c r="F435" i="53"/>
  <c r="F436" i="53"/>
  <c r="F437" i="53"/>
  <c r="F438" i="53"/>
  <c r="F439" i="53"/>
  <c r="F440" i="53"/>
  <c r="F441" i="53"/>
  <c r="F442" i="53"/>
  <c r="F443" i="53"/>
  <c r="F5" i="52"/>
  <c r="F6" i="52"/>
  <c r="F7" i="52"/>
  <c r="F8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7" i="52"/>
  <c r="F108" i="52"/>
  <c r="F109" i="52"/>
  <c r="F110" i="52"/>
  <c r="F111" i="52"/>
  <c r="F112" i="52"/>
  <c r="F113" i="52"/>
  <c r="F114" i="52"/>
  <c r="F115" i="52"/>
  <c r="F116" i="52"/>
  <c r="F117" i="52"/>
  <c r="F118" i="52"/>
  <c r="F119" i="52"/>
  <c r="F120" i="52"/>
  <c r="F121" i="52"/>
  <c r="F122" i="52"/>
  <c r="F123" i="52"/>
  <c r="F124" i="52"/>
  <c r="F125" i="52"/>
  <c r="F126" i="52"/>
  <c r="F127" i="52"/>
  <c r="F128" i="52"/>
  <c r="F129" i="52"/>
  <c r="F130" i="52"/>
  <c r="F131" i="52"/>
  <c r="F132" i="52"/>
  <c r="F133" i="52"/>
  <c r="F134" i="52"/>
  <c r="F135" i="52"/>
  <c r="F136" i="52"/>
  <c r="F137" i="52"/>
  <c r="F138" i="52"/>
  <c r="F139" i="52"/>
  <c r="F140" i="52"/>
  <c r="F141" i="52"/>
  <c r="F142" i="52"/>
  <c r="F143" i="52"/>
  <c r="F144" i="52"/>
  <c r="F145" i="52"/>
  <c r="F146" i="52"/>
  <c r="F147" i="52"/>
  <c r="F148" i="52"/>
  <c r="F149" i="52"/>
  <c r="F150" i="52"/>
  <c r="F151" i="52"/>
  <c r="F152" i="52"/>
  <c r="F153" i="52"/>
  <c r="F154" i="52"/>
  <c r="F155" i="52"/>
  <c r="F156" i="52"/>
  <c r="F157" i="52"/>
  <c r="F158" i="52"/>
  <c r="F159" i="52"/>
  <c r="F160" i="52"/>
  <c r="F161" i="52"/>
  <c r="F162" i="52"/>
  <c r="F163" i="52"/>
  <c r="F164" i="52"/>
  <c r="F165" i="52"/>
  <c r="F166" i="52"/>
  <c r="F167" i="52"/>
  <c r="F168" i="52"/>
  <c r="F169" i="52"/>
  <c r="F170" i="52"/>
  <c r="F171" i="52"/>
  <c r="F172" i="52"/>
  <c r="F173" i="52"/>
  <c r="F174" i="52"/>
  <c r="F175" i="52"/>
  <c r="F176" i="52"/>
  <c r="F177" i="52"/>
  <c r="F178" i="52"/>
  <c r="F179" i="52"/>
  <c r="F180" i="52"/>
  <c r="F181" i="52"/>
  <c r="F182" i="52"/>
  <c r="F183" i="52"/>
  <c r="F184" i="52"/>
  <c r="F185" i="52"/>
  <c r="F186" i="52"/>
  <c r="F187" i="52"/>
  <c r="F188" i="52"/>
  <c r="F189" i="52"/>
  <c r="F190" i="52"/>
  <c r="F191" i="52"/>
  <c r="F192" i="52"/>
  <c r="F193" i="52"/>
  <c r="F194" i="52"/>
  <c r="F195" i="52"/>
  <c r="F196" i="52"/>
  <c r="F197" i="52"/>
  <c r="F198" i="52"/>
  <c r="F199" i="52"/>
  <c r="F200" i="52"/>
  <c r="F201" i="52"/>
  <c r="F202" i="52"/>
  <c r="F203" i="52"/>
  <c r="F204" i="52"/>
  <c r="F205" i="52"/>
  <c r="F206" i="52"/>
  <c r="F207" i="52"/>
  <c r="F208" i="52"/>
  <c r="F209" i="52"/>
  <c r="F210" i="52"/>
  <c r="F211" i="52"/>
  <c r="F212" i="52"/>
  <c r="F213" i="52"/>
  <c r="F214" i="52"/>
  <c r="F215" i="52"/>
  <c r="F216" i="52"/>
  <c r="F217" i="52"/>
  <c r="F218" i="52"/>
  <c r="F219" i="52"/>
  <c r="F220" i="52"/>
  <c r="F221" i="52"/>
  <c r="F222" i="52"/>
  <c r="F223" i="52"/>
  <c r="F224" i="52"/>
  <c r="F225" i="52"/>
  <c r="F226" i="52"/>
  <c r="F227" i="52"/>
  <c r="F228" i="52"/>
  <c r="F229" i="52"/>
  <c r="F230" i="52"/>
  <c r="F231" i="52"/>
  <c r="F232" i="52"/>
  <c r="F233" i="52"/>
  <c r="F234" i="52"/>
  <c r="F235" i="52"/>
  <c r="F236" i="52"/>
  <c r="F237" i="52"/>
  <c r="F238" i="52"/>
  <c r="F239" i="52"/>
  <c r="F240" i="52"/>
  <c r="F241" i="52"/>
  <c r="F242" i="52"/>
  <c r="F243" i="52"/>
  <c r="F244" i="52"/>
  <c r="F245" i="52"/>
  <c r="F246" i="52"/>
  <c r="F247" i="52"/>
  <c r="F248" i="52"/>
  <c r="F249" i="52"/>
  <c r="F250" i="52"/>
  <c r="F251" i="52"/>
  <c r="F252" i="52"/>
  <c r="F253" i="52"/>
  <c r="F254" i="52"/>
  <c r="F255" i="52"/>
  <c r="F256" i="52"/>
  <c r="F257" i="52"/>
  <c r="F258" i="52"/>
  <c r="F259" i="52"/>
  <c r="F260" i="52"/>
  <c r="F261" i="52"/>
  <c r="F262" i="52"/>
  <c r="F263" i="52"/>
  <c r="F264" i="52"/>
  <c r="F265" i="52"/>
  <c r="F266" i="52"/>
  <c r="F267" i="52"/>
  <c r="F268" i="52"/>
  <c r="F269" i="52"/>
  <c r="F270" i="52"/>
  <c r="F271" i="52"/>
  <c r="F272" i="52"/>
  <c r="F273" i="52"/>
  <c r="F274" i="52"/>
  <c r="F275" i="52"/>
  <c r="F276" i="52"/>
  <c r="F277" i="52"/>
  <c r="F278" i="52"/>
  <c r="F279" i="52"/>
  <c r="F280" i="52"/>
  <c r="F281" i="52"/>
  <c r="F282" i="52"/>
  <c r="F283" i="52"/>
  <c r="F284" i="52"/>
  <c r="F285" i="52"/>
  <c r="F286" i="52"/>
  <c r="F287" i="52"/>
  <c r="F288" i="52"/>
  <c r="F289" i="52"/>
  <c r="F290" i="52"/>
  <c r="F291" i="52"/>
  <c r="F292" i="52"/>
  <c r="F293" i="52"/>
  <c r="F294" i="52"/>
  <c r="F295" i="52"/>
  <c r="F296" i="52"/>
  <c r="F297" i="52"/>
  <c r="F298" i="52"/>
  <c r="F299" i="52"/>
  <c r="F300" i="52"/>
  <c r="F301" i="52"/>
  <c r="F302" i="52"/>
  <c r="F303" i="52"/>
  <c r="F304" i="52"/>
  <c r="F305" i="52"/>
  <c r="F306" i="52"/>
  <c r="F307" i="52"/>
  <c r="F308" i="52"/>
  <c r="F309" i="52"/>
  <c r="F310" i="52"/>
  <c r="F311" i="52"/>
  <c r="F312" i="52"/>
  <c r="F313" i="52"/>
  <c r="F314" i="52"/>
  <c r="F315" i="52"/>
  <c r="F316" i="52"/>
  <c r="F317" i="52"/>
  <c r="F318" i="52"/>
  <c r="F319" i="52"/>
  <c r="F320" i="52"/>
  <c r="F321" i="52"/>
  <c r="F322" i="52"/>
  <c r="F323" i="52"/>
  <c r="F324" i="52"/>
  <c r="F325" i="52"/>
  <c r="F326" i="52"/>
  <c r="F327" i="52"/>
  <c r="F328" i="52"/>
  <c r="F329" i="52"/>
  <c r="F330" i="52"/>
  <c r="F331" i="52"/>
  <c r="F332" i="52"/>
  <c r="F333" i="52"/>
  <c r="F334" i="52"/>
  <c r="F335" i="52"/>
  <c r="F336" i="52"/>
  <c r="F337" i="52"/>
  <c r="F338" i="52"/>
  <c r="F339" i="52"/>
  <c r="F340" i="52"/>
  <c r="F341" i="52"/>
  <c r="F342" i="52"/>
  <c r="F343" i="52"/>
  <c r="F344" i="52"/>
  <c r="F345" i="52"/>
  <c r="F346" i="52"/>
  <c r="F347" i="52"/>
  <c r="F348" i="52"/>
  <c r="F349" i="52"/>
  <c r="F350" i="52"/>
  <c r="F351" i="52"/>
  <c r="F352" i="52"/>
  <c r="F353" i="52"/>
  <c r="F354" i="52"/>
  <c r="F355" i="52"/>
  <c r="F3" i="52"/>
  <c r="N5" i="15"/>
  <c r="N6" i="15"/>
  <c r="N7" i="15"/>
  <c r="N8" i="15"/>
  <c r="N4" i="15"/>
  <c r="Q26" i="56" l="1"/>
  <c r="Q26" i="53"/>
  <c r="Q26" i="52"/>
  <c r="Q26" i="55" l="1"/>
  <c r="AM8" i="15" l="1"/>
  <c r="AM7" i="15"/>
  <c r="AM6" i="15"/>
  <c r="AM5" i="15"/>
  <c r="AM4" i="15"/>
  <c r="N5" i="56" l="1"/>
  <c r="M3" i="56"/>
  <c r="N5" i="55"/>
  <c r="M3" i="55"/>
  <c r="N5" i="54"/>
  <c r="M3" i="54"/>
  <c r="N4" i="55"/>
  <c r="N3" i="55" l="1"/>
  <c r="G8" i="15"/>
  <c r="G7" i="15"/>
  <c r="G6" i="15"/>
  <c r="G5" i="15"/>
  <c r="G4" i="15"/>
  <c r="AO8" i="15" l="1"/>
  <c r="AQ8" i="15" s="1"/>
  <c r="AO7" i="15"/>
  <c r="AP7" i="15" s="1"/>
  <c r="AO6" i="15"/>
  <c r="AT6" i="15" s="1"/>
  <c r="AO5" i="15"/>
  <c r="AQ5" i="15" s="1"/>
  <c r="AO4" i="15"/>
  <c r="AQ4" i="15" s="1"/>
  <c r="A1" i="15"/>
  <c r="B8" i="15" l="1"/>
  <c r="B4" i="15"/>
  <c r="B6" i="15"/>
  <c r="B5" i="15"/>
  <c r="B7" i="15"/>
  <c r="AQ7" i="15"/>
  <c r="AT7" i="15"/>
  <c r="AQ6" i="15"/>
  <c r="AU7" i="15"/>
  <c r="AU5" i="15"/>
  <c r="AU8" i="15"/>
  <c r="AU4" i="15"/>
  <c r="AY7" i="15" l="1"/>
  <c r="AR5" i="15"/>
  <c r="AS5" i="15"/>
  <c r="AX5" i="15" s="1"/>
  <c r="AR4" i="15"/>
  <c r="AS4" i="15"/>
  <c r="AX4" i="15" s="1"/>
  <c r="AR8" i="15"/>
  <c r="AS8" i="15"/>
  <c r="AX8" i="15" s="1"/>
  <c r="AP4" i="15"/>
  <c r="AR6" i="15"/>
  <c r="AP8" i="15"/>
  <c r="AT8" i="15"/>
  <c r="AT4" i="15"/>
  <c r="AP5" i="15"/>
  <c r="AT5" i="15"/>
  <c r="AS6" i="15"/>
  <c r="AR7" i="15"/>
  <c r="AP6" i="15"/>
  <c r="AS7" i="15"/>
  <c r="AX7" i="15" s="1"/>
  <c r="AY5" i="15" l="1"/>
  <c r="AY8" i="15"/>
  <c r="AY4" i="15"/>
  <c r="G455" i="56"/>
  <c r="J455" i="56"/>
  <c r="E455" i="56"/>
  <c r="H455" i="56" s="1"/>
  <c r="G454" i="56"/>
  <c r="J454" i="56"/>
  <c r="E454" i="56"/>
  <c r="G453" i="56"/>
  <c r="E453" i="56"/>
  <c r="I453" i="56" s="1"/>
  <c r="G452" i="56"/>
  <c r="E452" i="56"/>
  <c r="H452" i="56" s="1"/>
  <c r="G451" i="56"/>
  <c r="E451" i="56"/>
  <c r="H451" i="56" s="1"/>
  <c r="G450" i="56"/>
  <c r="E450" i="56"/>
  <c r="I450" i="56" s="1"/>
  <c r="G449" i="56"/>
  <c r="J449" i="56"/>
  <c r="E449" i="56"/>
  <c r="I449" i="56" s="1"/>
  <c r="G448" i="56"/>
  <c r="K448" i="56"/>
  <c r="E448" i="56"/>
  <c r="H448" i="56" s="1"/>
  <c r="G447" i="56"/>
  <c r="E447" i="56"/>
  <c r="H447" i="56" s="1"/>
  <c r="G446" i="56"/>
  <c r="E446" i="56"/>
  <c r="I446" i="56" s="1"/>
  <c r="K445" i="56"/>
  <c r="G445" i="56"/>
  <c r="J445" i="56"/>
  <c r="E445" i="56"/>
  <c r="I445" i="56" s="1"/>
  <c r="G444" i="56"/>
  <c r="K444" i="56"/>
  <c r="E444" i="56"/>
  <c r="H444" i="56" s="1"/>
  <c r="G443" i="56"/>
  <c r="J443" i="56"/>
  <c r="E443" i="56"/>
  <c r="H443" i="56" s="1"/>
  <c r="G442" i="56"/>
  <c r="J442" i="56"/>
  <c r="E442" i="56"/>
  <c r="I442" i="56" s="1"/>
  <c r="G441" i="56"/>
  <c r="J441" i="56"/>
  <c r="E441" i="56"/>
  <c r="I441" i="56" s="1"/>
  <c r="G440" i="56"/>
  <c r="K440" i="56"/>
  <c r="E440" i="56"/>
  <c r="H440" i="56" s="1"/>
  <c r="G439" i="56"/>
  <c r="J439" i="56"/>
  <c r="E439" i="56"/>
  <c r="H439" i="56" s="1"/>
  <c r="G438" i="56"/>
  <c r="J438" i="56"/>
  <c r="E438" i="56"/>
  <c r="I438" i="56" s="1"/>
  <c r="G437" i="56"/>
  <c r="J437" i="56"/>
  <c r="E437" i="56"/>
  <c r="I437" i="56" s="1"/>
  <c r="G436" i="56"/>
  <c r="K436" i="56"/>
  <c r="E436" i="56"/>
  <c r="H436" i="56" s="1"/>
  <c r="G435" i="56"/>
  <c r="J435" i="56"/>
  <c r="E435" i="56"/>
  <c r="H435" i="56" s="1"/>
  <c r="G434" i="56"/>
  <c r="J434" i="56"/>
  <c r="E434" i="56"/>
  <c r="I434" i="56" s="1"/>
  <c r="G433" i="56"/>
  <c r="J433" i="56"/>
  <c r="E433" i="56"/>
  <c r="I433" i="56" s="1"/>
  <c r="G432" i="56"/>
  <c r="K432" i="56"/>
  <c r="E432" i="56"/>
  <c r="H432" i="56" s="1"/>
  <c r="G431" i="56"/>
  <c r="J431" i="56"/>
  <c r="E431" i="56"/>
  <c r="H431" i="56" s="1"/>
  <c r="G430" i="56"/>
  <c r="J430" i="56"/>
  <c r="E430" i="56"/>
  <c r="I430" i="56" s="1"/>
  <c r="G429" i="56"/>
  <c r="J429" i="56"/>
  <c r="E429" i="56"/>
  <c r="I429" i="56" s="1"/>
  <c r="G428" i="56"/>
  <c r="K428" i="56"/>
  <c r="E428" i="56"/>
  <c r="H428" i="56" s="1"/>
  <c r="G427" i="56"/>
  <c r="J427" i="56"/>
  <c r="E427" i="56"/>
  <c r="H427" i="56" s="1"/>
  <c r="G426" i="56"/>
  <c r="J426" i="56"/>
  <c r="E426" i="56"/>
  <c r="G425" i="56"/>
  <c r="E425" i="56"/>
  <c r="I425" i="56" s="1"/>
  <c r="G424" i="56"/>
  <c r="K424" i="56"/>
  <c r="E424" i="56"/>
  <c r="H424" i="56" s="1"/>
  <c r="G423" i="56"/>
  <c r="J423" i="56"/>
  <c r="E423" i="56"/>
  <c r="H423" i="56" s="1"/>
  <c r="G422" i="56"/>
  <c r="J422" i="56"/>
  <c r="E422" i="56"/>
  <c r="G421" i="56"/>
  <c r="E421" i="56"/>
  <c r="I421" i="56" s="1"/>
  <c r="G420" i="56"/>
  <c r="E420" i="56"/>
  <c r="H420" i="56" s="1"/>
  <c r="G419" i="56"/>
  <c r="E419" i="56"/>
  <c r="H419" i="56" s="1"/>
  <c r="G418" i="56"/>
  <c r="E418" i="56"/>
  <c r="I418" i="56" s="1"/>
  <c r="G417" i="56"/>
  <c r="J417" i="56"/>
  <c r="E417" i="56"/>
  <c r="I417" i="56" s="1"/>
  <c r="G416" i="56"/>
  <c r="K416" i="56"/>
  <c r="E416" i="56"/>
  <c r="H416" i="56" s="1"/>
  <c r="G415" i="56"/>
  <c r="E415" i="56"/>
  <c r="H415" i="56" s="1"/>
  <c r="G414" i="56"/>
  <c r="E414" i="56"/>
  <c r="I414" i="56" s="1"/>
  <c r="G413" i="56"/>
  <c r="J413" i="56"/>
  <c r="E413" i="56"/>
  <c r="I413" i="56" s="1"/>
  <c r="G412" i="56"/>
  <c r="K412" i="56"/>
  <c r="E412" i="56"/>
  <c r="H412" i="56" s="1"/>
  <c r="G411" i="56"/>
  <c r="J411" i="56"/>
  <c r="E411" i="56"/>
  <c r="H411" i="56" s="1"/>
  <c r="G410" i="56"/>
  <c r="J410" i="56"/>
  <c r="E410" i="56"/>
  <c r="I410" i="56" s="1"/>
  <c r="G409" i="56"/>
  <c r="J409" i="56"/>
  <c r="E409" i="56"/>
  <c r="I409" i="56" s="1"/>
  <c r="G408" i="56"/>
  <c r="K408" i="56"/>
  <c r="E408" i="56"/>
  <c r="H408" i="56" s="1"/>
  <c r="G407" i="56"/>
  <c r="J407" i="56"/>
  <c r="E407" i="56"/>
  <c r="H407" i="56" s="1"/>
  <c r="G406" i="56"/>
  <c r="J406" i="56"/>
  <c r="E406" i="56"/>
  <c r="I406" i="56" s="1"/>
  <c r="G405" i="56"/>
  <c r="J405" i="56"/>
  <c r="E405" i="56"/>
  <c r="I405" i="56" s="1"/>
  <c r="G404" i="56"/>
  <c r="K404" i="56"/>
  <c r="E404" i="56"/>
  <c r="H404" i="56" s="1"/>
  <c r="G403" i="56"/>
  <c r="J403" i="56"/>
  <c r="E403" i="56"/>
  <c r="H403" i="56" s="1"/>
  <c r="G402" i="56"/>
  <c r="J402" i="56"/>
  <c r="E402" i="56"/>
  <c r="I402" i="56" s="1"/>
  <c r="G401" i="56"/>
  <c r="J401" i="56"/>
  <c r="E401" i="56"/>
  <c r="I401" i="56" s="1"/>
  <c r="G400" i="56"/>
  <c r="K400" i="56"/>
  <c r="E400" i="56"/>
  <c r="H400" i="56" s="1"/>
  <c r="G399" i="56"/>
  <c r="J399" i="56"/>
  <c r="E399" i="56"/>
  <c r="H399" i="56" s="1"/>
  <c r="G398" i="56"/>
  <c r="J398" i="56"/>
  <c r="E398" i="56"/>
  <c r="I398" i="56" s="1"/>
  <c r="G397" i="56"/>
  <c r="J397" i="56"/>
  <c r="E397" i="56"/>
  <c r="I397" i="56" s="1"/>
  <c r="G396" i="56"/>
  <c r="K396" i="56"/>
  <c r="E396" i="56"/>
  <c r="H396" i="56" s="1"/>
  <c r="G395" i="56"/>
  <c r="J395" i="56"/>
  <c r="E395" i="56"/>
  <c r="H395" i="56" s="1"/>
  <c r="G394" i="56"/>
  <c r="J394" i="56"/>
  <c r="E394" i="56"/>
  <c r="G393" i="56"/>
  <c r="E393" i="56"/>
  <c r="I393" i="56" s="1"/>
  <c r="G392" i="56"/>
  <c r="K392" i="56"/>
  <c r="E392" i="56"/>
  <c r="H392" i="56" s="1"/>
  <c r="G391" i="56"/>
  <c r="J391" i="56"/>
  <c r="E391" i="56"/>
  <c r="H391" i="56" s="1"/>
  <c r="G390" i="56"/>
  <c r="J390" i="56"/>
  <c r="E390" i="56"/>
  <c r="G389" i="56"/>
  <c r="E389" i="56"/>
  <c r="I389" i="56" s="1"/>
  <c r="G388" i="56"/>
  <c r="E388" i="56"/>
  <c r="H388" i="56" s="1"/>
  <c r="G387" i="56"/>
  <c r="E387" i="56"/>
  <c r="H387" i="56" s="1"/>
  <c r="G386" i="56"/>
  <c r="E386" i="56"/>
  <c r="I386" i="56" s="1"/>
  <c r="G385" i="56"/>
  <c r="J385" i="56"/>
  <c r="E385" i="56"/>
  <c r="I385" i="56" s="1"/>
  <c r="G384" i="56"/>
  <c r="K384" i="56"/>
  <c r="E384" i="56"/>
  <c r="H384" i="56" s="1"/>
  <c r="G383" i="56"/>
  <c r="E383" i="56"/>
  <c r="H383" i="56" s="1"/>
  <c r="G382" i="56"/>
  <c r="E382" i="56"/>
  <c r="I382" i="56" s="1"/>
  <c r="G381" i="56"/>
  <c r="J381" i="56"/>
  <c r="E381" i="56"/>
  <c r="I381" i="56" s="1"/>
  <c r="G380" i="56"/>
  <c r="K380" i="56"/>
  <c r="E380" i="56"/>
  <c r="H380" i="56" s="1"/>
  <c r="G379" i="56"/>
  <c r="J379" i="56"/>
  <c r="E379" i="56"/>
  <c r="H379" i="56" s="1"/>
  <c r="G378" i="56"/>
  <c r="J378" i="56"/>
  <c r="E378" i="56"/>
  <c r="I378" i="56" s="1"/>
  <c r="G377" i="56"/>
  <c r="J377" i="56"/>
  <c r="E377" i="56"/>
  <c r="I377" i="56" s="1"/>
  <c r="G376" i="56"/>
  <c r="K376" i="56"/>
  <c r="E376" i="56"/>
  <c r="H376" i="56" s="1"/>
  <c r="G375" i="56"/>
  <c r="J375" i="56"/>
  <c r="E375" i="56"/>
  <c r="H375" i="56" s="1"/>
  <c r="G374" i="56"/>
  <c r="J374" i="56"/>
  <c r="E374" i="56"/>
  <c r="I374" i="56" s="1"/>
  <c r="K373" i="56"/>
  <c r="G373" i="56"/>
  <c r="J373" i="56"/>
  <c r="E373" i="56"/>
  <c r="I373" i="56" s="1"/>
  <c r="G372" i="56"/>
  <c r="K372" i="56"/>
  <c r="E372" i="56"/>
  <c r="H372" i="56" s="1"/>
  <c r="G371" i="56"/>
  <c r="J371" i="56"/>
  <c r="E371" i="56"/>
  <c r="H371" i="56" s="1"/>
  <c r="G370" i="56"/>
  <c r="J370" i="56"/>
  <c r="E370" i="56"/>
  <c r="I370" i="56" s="1"/>
  <c r="G369" i="56"/>
  <c r="J369" i="56"/>
  <c r="E369" i="56"/>
  <c r="I369" i="56" s="1"/>
  <c r="G368" i="56"/>
  <c r="K368" i="56"/>
  <c r="E368" i="56"/>
  <c r="H368" i="56" s="1"/>
  <c r="G367" i="56"/>
  <c r="J367" i="56"/>
  <c r="E367" i="56"/>
  <c r="H367" i="56" s="1"/>
  <c r="G366" i="56"/>
  <c r="J366" i="56"/>
  <c r="E366" i="56"/>
  <c r="I366" i="56" s="1"/>
  <c r="G365" i="56"/>
  <c r="J365" i="56"/>
  <c r="E365" i="56"/>
  <c r="I365" i="56" s="1"/>
  <c r="G364" i="56"/>
  <c r="K364" i="56"/>
  <c r="E364" i="56"/>
  <c r="H364" i="56" s="1"/>
  <c r="G363" i="56"/>
  <c r="J363" i="56"/>
  <c r="E363" i="56"/>
  <c r="H363" i="56" s="1"/>
  <c r="G362" i="56"/>
  <c r="J362" i="56"/>
  <c r="E362" i="56"/>
  <c r="G361" i="56"/>
  <c r="E361" i="56"/>
  <c r="I361" i="56" s="1"/>
  <c r="G360" i="56"/>
  <c r="K360" i="56"/>
  <c r="E360" i="56"/>
  <c r="H360" i="56" s="1"/>
  <c r="G359" i="56"/>
  <c r="J359" i="56"/>
  <c r="E359" i="56"/>
  <c r="H359" i="56" s="1"/>
  <c r="G358" i="56"/>
  <c r="J358" i="56"/>
  <c r="E358" i="56"/>
  <c r="G357" i="56"/>
  <c r="E357" i="56"/>
  <c r="I357" i="56" s="1"/>
  <c r="G356" i="56"/>
  <c r="E356" i="56"/>
  <c r="H356" i="56" s="1"/>
  <c r="G355" i="56"/>
  <c r="E355" i="56"/>
  <c r="H355" i="56" s="1"/>
  <c r="G354" i="56"/>
  <c r="E354" i="56"/>
  <c r="I354" i="56" s="1"/>
  <c r="G353" i="56"/>
  <c r="J353" i="56"/>
  <c r="E353" i="56"/>
  <c r="I353" i="56" s="1"/>
  <c r="G352" i="56"/>
  <c r="K352" i="56"/>
  <c r="E352" i="56"/>
  <c r="H352" i="56" s="1"/>
  <c r="G351" i="56"/>
  <c r="E351" i="56"/>
  <c r="H351" i="56" s="1"/>
  <c r="G350" i="56"/>
  <c r="E350" i="56"/>
  <c r="I350" i="56" s="1"/>
  <c r="G349" i="56"/>
  <c r="J349" i="56"/>
  <c r="E349" i="56"/>
  <c r="I349" i="56" s="1"/>
  <c r="G348" i="56"/>
  <c r="K348" i="56"/>
  <c r="E348" i="56"/>
  <c r="H348" i="56" s="1"/>
  <c r="G347" i="56"/>
  <c r="J347" i="56"/>
  <c r="E347" i="56"/>
  <c r="H347" i="56" s="1"/>
  <c r="G346" i="56"/>
  <c r="J346" i="56"/>
  <c r="E346" i="56"/>
  <c r="I346" i="56" s="1"/>
  <c r="K345" i="56"/>
  <c r="G345" i="56"/>
  <c r="J345" i="56"/>
  <c r="E345" i="56"/>
  <c r="I345" i="56" s="1"/>
  <c r="G344" i="56"/>
  <c r="K344" i="56"/>
  <c r="E344" i="56"/>
  <c r="H344" i="56" s="1"/>
  <c r="G343" i="56"/>
  <c r="J343" i="56"/>
  <c r="E343" i="56"/>
  <c r="H343" i="56" s="1"/>
  <c r="G342" i="56"/>
  <c r="J342" i="56"/>
  <c r="E342" i="56"/>
  <c r="I342" i="56" s="1"/>
  <c r="G341" i="56"/>
  <c r="J341" i="56"/>
  <c r="E341" i="56"/>
  <c r="I341" i="56" s="1"/>
  <c r="G340" i="56"/>
  <c r="K340" i="56"/>
  <c r="E340" i="56"/>
  <c r="H340" i="56" s="1"/>
  <c r="G339" i="56"/>
  <c r="J339" i="56"/>
  <c r="E339" i="56"/>
  <c r="H339" i="56" s="1"/>
  <c r="G338" i="56"/>
  <c r="J338" i="56"/>
  <c r="E338" i="56"/>
  <c r="I338" i="56" s="1"/>
  <c r="G337" i="56"/>
  <c r="J337" i="56"/>
  <c r="E337" i="56"/>
  <c r="I337" i="56" s="1"/>
  <c r="G336" i="56"/>
  <c r="K336" i="56"/>
  <c r="E336" i="56"/>
  <c r="H336" i="56" s="1"/>
  <c r="G335" i="56"/>
  <c r="J335" i="56"/>
  <c r="E335" i="56"/>
  <c r="H335" i="56" s="1"/>
  <c r="G334" i="56"/>
  <c r="J334" i="56"/>
  <c r="E334" i="56"/>
  <c r="I334" i="56" s="1"/>
  <c r="G333" i="56"/>
  <c r="J333" i="56"/>
  <c r="E333" i="56"/>
  <c r="I333" i="56" s="1"/>
  <c r="G332" i="56"/>
  <c r="K332" i="56"/>
  <c r="E332" i="56"/>
  <c r="H332" i="56" s="1"/>
  <c r="G331" i="56"/>
  <c r="J331" i="56"/>
  <c r="E331" i="56"/>
  <c r="H331" i="56" s="1"/>
  <c r="G330" i="56"/>
  <c r="J330" i="56"/>
  <c r="E330" i="56"/>
  <c r="I330" i="56" s="1"/>
  <c r="G329" i="56"/>
  <c r="J329" i="56"/>
  <c r="E329" i="56"/>
  <c r="I329" i="56" s="1"/>
  <c r="G328" i="56"/>
  <c r="K328" i="56"/>
  <c r="E328" i="56"/>
  <c r="H328" i="56" s="1"/>
  <c r="G327" i="56"/>
  <c r="J327" i="56"/>
  <c r="E327" i="56"/>
  <c r="H327" i="56" s="1"/>
  <c r="G326" i="56"/>
  <c r="J326" i="56"/>
  <c r="E326" i="56"/>
  <c r="I326" i="56" s="1"/>
  <c r="G325" i="56"/>
  <c r="J325" i="56"/>
  <c r="E325" i="56"/>
  <c r="I325" i="56" s="1"/>
  <c r="G324" i="56"/>
  <c r="K324" i="56"/>
  <c r="E324" i="56"/>
  <c r="H324" i="56" s="1"/>
  <c r="G323" i="56"/>
  <c r="J323" i="56"/>
  <c r="E323" i="56"/>
  <c r="H323" i="56" s="1"/>
  <c r="G322" i="56"/>
  <c r="J322" i="56"/>
  <c r="E322" i="56"/>
  <c r="I322" i="56" s="1"/>
  <c r="G321" i="56"/>
  <c r="J321" i="56"/>
  <c r="E321" i="56"/>
  <c r="I321" i="56" s="1"/>
  <c r="G320" i="56"/>
  <c r="K320" i="56"/>
  <c r="E320" i="56"/>
  <c r="H320" i="56" s="1"/>
  <c r="G319" i="56"/>
  <c r="J319" i="56"/>
  <c r="E319" i="56"/>
  <c r="H319" i="56" s="1"/>
  <c r="G318" i="56"/>
  <c r="J318" i="56"/>
  <c r="E318" i="56"/>
  <c r="I318" i="56" s="1"/>
  <c r="G317" i="56"/>
  <c r="J317" i="56"/>
  <c r="E317" i="56"/>
  <c r="I317" i="56" s="1"/>
  <c r="G316" i="56"/>
  <c r="K316" i="56"/>
  <c r="E316" i="56"/>
  <c r="H316" i="56" s="1"/>
  <c r="G315" i="56"/>
  <c r="J315" i="56"/>
  <c r="E315" i="56"/>
  <c r="H315" i="56" s="1"/>
  <c r="G314" i="56"/>
  <c r="J314" i="56"/>
  <c r="E314" i="56"/>
  <c r="I314" i="56" s="1"/>
  <c r="G313" i="56"/>
  <c r="J313" i="56"/>
  <c r="E313" i="56"/>
  <c r="I313" i="56" s="1"/>
  <c r="G312" i="56"/>
  <c r="K312" i="56"/>
  <c r="E312" i="56"/>
  <c r="H312" i="56" s="1"/>
  <c r="G311" i="56"/>
  <c r="J311" i="56"/>
  <c r="E311" i="56"/>
  <c r="H311" i="56" s="1"/>
  <c r="G310" i="56"/>
  <c r="J310" i="56"/>
  <c r="E310" i="56"/>
  <c r="I310" i="56" s="1"/>
  <c r="G309" i="56"/>
  <c r="J309" i="56"/>
  <c r="E309" i="56"/>
  <c r="I309" i="56" s="1"/>
  <c r="G308" i="56"/>
  <c r="K308" i="56"/>
  <c r="E308" i="56"/>
  <c r="H308" i="56" s="1"/>
  <c r="G307" i="56"/>
  <c r="J307" i="56"/>
  <c r="E307" i="56"/>
  <c r="H307" i="56" s="1"/>
  <c r="G306" i="56"/>
  <c r="J306" i="56"/>
  <c r="E306" i="56"/>
  <c r="I306" i="56" s="1"/>
  <c r="G305" i="56"/>
  <c r="J305" i="56"/>
  <c r="E305" i="56"/>
  <c r="I305" i="56" s="1"/>
  <c r="G304" i="56"/>
  <c r="K304" i="56"/>
  <c r="E304" i="56"/>
  <c r="H304" i="56" s="1"/>
  <c r="G303" i="56"/>
  <c r="J303" i="56"/>
  <c r="E303" i="56"/>
  <c r="H303" i="56" s="1"/>
  <c r="G302" i="56"/>
  <c r="J302" i="56"/>
  <c r="E302" i="56"/>
  <c r="I302" i="56" s="1"/>
  <c r="G301" i="56"/>
  <c r="J301" i="56"/>
  <c r="E301" i="56"/>
  <c r="I301" i="56" s="1"/>
  <c r="G300" i="56"/>
  <c r="K300" i="56"/>
  <c r="E300" i="56"/>
  <c r="H300" i="56" s="1"/>
  <c r="G299" i="56"/>
  <c r="J299" i="56"/>
  <c r="E299" i="56"/>
  <c r="H299" i="56" s="1"/>
  <c r="G298" i="56"/>
  <c r="J298" i="56"/>
  <c r="E298" i="56"/>
  <c r="I298" i="56" s="1"/>
  <c r="G297" i="56"/>
  <c r="J297" i="56"/>
  <c r="E297" i="56"/>
  <c r="I297" i="56" s="1"/>
  <c r="G296" i="56"/>
  <c r="K296" i="56"/>
  <c r="E296" i="56"/>
  <c r="H296" i="56" s="1"/>
  <c r="G295" i="56"/>
  <c r="J295" i="56"/>
  <c r="E295" i="56"/>
  <c r="H295" i="56" s="1"/>
  <c r="G294" i="56"/>
  <c r="J294" i="56"/>
  <c r="E294" i="56"/>
  <c r="I294" i="56" s="1"/>
  <c r="G293" i="56"/>
  <c r="J293" i="56"/>
  <c r="E293" i="56"/>
  <c r="I293" i="56" s="1"/>
  <c r="G292" i="56"/>
  <c r="K292" i="56"/>
  <c r="E292" i="56"/>
  <c r="H292" i="56" s="1"/>
  <c r="G291" i="56"/>
  <c r="J291" i="56"/>
  <c r="E291" i="56"/>
  <c r="H291" i="56" s="1"/>
  <c r="G290" i="56"/>
  <c r="J290" i="56"/>
  <c r="E290" i="56"/>
  <c r="I290" i="56" s="1"/>
  <c r="G289" i="56"/>
  <c r="J289" i="56"/>
  <c r="E289" i="56"/>
  <c r="I289" i="56" s="1"/>
  <c r="G288" i="56"/>
  <c r="K288" i="56"/>
  <c r="E288" i="56"/>
  <c r="H288" i="56" s="1"/>
  <c r="G287" i="56"/>
  <c r="J287" i="56"/>
  <c r="E287" i="56"/>
  <c r="H287" i="56" s="1"/>
  <c r="G286" i="56"/>
  <c r="J286" i="56"/>
  <c r="E286" i="56"/>
  <c r="I286" i="56" s="1"/>
  <c r="G285" i="56"/>
  <c r="J285" i="56"/>
  <c r="E285" i="56"/>
  <c r="I285" i="56" s="1"/>
  <c r="G284" i="56"/>
  <c r="K284" i="56"/>
  <c r="E284" i="56"/>
  <c r="H284" i="56" s="1"/>
  <c r="G283" i="56"/>
  <c r="J283" i="56"/>
  <c r="E283" i="56"/>
  <c r="H283" i="56" s="1"/>
  <c r="G282" i="56"/>
  <c r="J282" i="56"/>
  <c r="E282" i="56"/>
  <c r="I282" i="56" s="1"/>
  <c r="G281" i="56"/>
  <c r="J281" i="56"/>
  <c r="E281" i="56"/>
  <c r="I281" i="56" s="1"/>
  <c r="G280" i="56"/>
  <c r="K280" i="56"/>
  <c r="E280" i="56"/>
  <c r="H280" i="56" s="1"/>
  <c r="G279" i="56"/>
  <c r="J279" i="56"/>
  <c r="E279" i="56"/>
  <c r="H279" i="56" s="1"/>
  <c r="G278" i="56"/>
  <c r="J278" i="56"/>
  <c r="E278" i="56"/>
  <c r="I278" i="56" s="1"/>
  <c r="G277" i="56"/>
  <c r="J277" i="56"/>
  <c r="E277" i="56"/>
  <c r="I277" i="56" s="1"/>
  <c r="G276" i="56"/>
  <c r="K276" i="56"/>
  <c r="E276" i="56"/>
  <c r="H276" i="56" s="1"/>
  <c r="G275" i="56"/>
  <c r="J275" i="56"/>
  <c r="E275" i="56"/>
  <c r="H275" i="56" s="1"/>
  <c r="G274" i="56"/>
  <c r="J274" i="56"/>
  <c r="E274" i="56"/>
  <c r="I274" i="56" s="1"/>
  <c r="G273" i="56"/>
  <c r="J273" i="56"/>
  <c r="E273" i="56"/>
  <c r="I273" i="56" s="1"/>
  <c r="G272" i="56"/>
  <c r="K272" i="56"/>
  <c r="E272" i="56"/>
  <c r="H272" i="56" s="1"/>
  <c r="G271" i="56"/>
  <c r="J271" i="56"/>
  <c r="E271" i="56"/>
  <c r="H271" i="56" s="1"/>
  <c r="G270" i="56"/>
  <c r="J270" i="56"/>
  <c r="E270" i="56"/>
  <c r="I270" i="56" s="1"/>
  <c r="G269" i="56"/>
  <c r="J269" i="56"/>
  <c r="E269" i="56"/>
  <c r="I269" i="56" s="1"/>
  <c r="G268" i="56"/>
  <c r="K268" i="56"/>
  <c r="E268" i="56"/>
  <c r="H268" i="56" s="1"/>
  <c r="G267" i="56"/>
  <c r="J267" i="56"/>
  <c r="E267" i="56"/>
  <c r="H267" i="56" s="1"/>
  <c r="G266" i="56"/>
  <c r="J266" i="56"/>
  <c r="E266" i="56"/>
  <c r="I266" i="56" s="1"/>
  <c r="G265" i="56"/>
  <c r="J265" i="56"/>
  <c r="E265" i="56"/>
  <c r="I265" i="56" s="1"/>
  <c r="G264" i="56"/>
  <c r="K264" i="56"/>
  <c r="E264" i="56"/>
  <c r="H264" i="56" s="1"/>
  <c r="G263" i="56"/>
  <c r="J263" i="56"/>
  <c r="E263" i="56"/>
  <c r="H263" i="56" s="1"/>
  <c r="G262" i="56"/>
  <c r="J262" i="56"/>
  <c r="E262" i="56"/>
  <c r="I262" i="56" s="1"/>
  <c r="G261" i="56"/>
  <c r="J261" i="56"/>
  <c r="E261" i="56"/>
  <c r="I261" i="56" s="1"/>
  <c r="G260" i="56"/>
  <c r="K260" i="56"/>
  <c r="E260" i="56"/>
  <c r="H260" i="56" s="1"/>
  <c r="G259" i="56"/>
  <c r="J259" i="56"/>
  <c r="E259" i="56"/>
  <c r="H259" i="56" s="1"/>
  <c r="G258" i="56"/>
  <c r="J258" i="56"/>
  <c r="E258" i="56"/>
  <c r="I258" i="56" s="1"/>
  <c r="G257" i="56"/>
  <c r="J257" i="56"/>
  <c r="E257" i="56"/>
  <c r="I257" i="56" s="1"/>
  <c r="G256" i="56"/>
  <c r="K256" i="56"/>
  <c r="E256" i="56"/>
  <c r="H256" i="56" s="1"/>
  <c r="G255" i="56"/>
  <c r="E255" i="56"/>
  <c r="H255" i="56" s="1"/>
  <c r="G254" i="56"/>
  <c r="E254" i="56"/>
  <c r="I254" i="56" s="1"/>
  <c r="G253" i="56"/>
  <c r="J253" i="56"/>
  <c r="E253" i="56"/>
  <c r="I253" i="56" s="1"/>
  <c r="G252" i="56"/>
  <c r="K252" i="56"/>
  <c r="E252" i="56"/>
  <c r="H252" i="56" s="1"/>
  <c r="G251" i="56"/>
  <c r="J251" i="56"/>
  <c r="E251" i="56"/>
  <c r="H251" i="56" s="1"/>
  <c r="G250" i="56"/>
  <c r="J250" i="56"/>
  <c r="E250" i="56"/>
  <c r="I250" i="56" s="1"/>
  <c r="G249" i="56"/>
  <c r="J249" i="56"/>
  <c r="E249" i="56"/>
  <c r="I249" i="56" s="1"/>
  <c r="G248" i="56"/>
  <c r="K248" i="56"/>
  <c r="E248" i="56"/>
  <c r="H248" i="56" s="1"/>
  <c r="G247" i="56"/>
  <c r="J247" i="56"/>
  <c r="E247" i="56"/>
  <c r="H247" i="56" s="1"/>
  <c r="G246" i="56"/>
  <c r="J246" i="56"/>
  <c r="E246" i="56"/>
  <c r="I246" i="56" s="1"/>
  <c r="G245" i="56"/>
  <c r="J245" i="56"/>
  <c r="E245" i="56"/>
  <c r="I245" i="56" s="1"/>
  <c r="G244" i="56"/>
  <c r="K244" i="56"/>
  <c r="E244" i="56"/>
  <c r="H244" i="56" s="1"/>
  <c r="G243" i="56"/>
  <c r="J243" i="56"/>
  <c r="E243" i="56"/>
  <c r="H243" i="56" s="1"/>
  <c r="G242" i="56"/>
  <c r="J242" i="56"/>
  <c r="E242" i="56"/>
  <c r="I242" i="56" s="1"/>
  <c r="G241" i="56"/>
  <c r="J241" i="56"/>
  <c r="E241" i="56"/>
  <c r="I241" i="56" s="1"/>
  <c r="G240" i="56"/>
  <c r="K240" i="56"/>
  <c r="E240" i="56"/>
  <c r="H240" i="56" s="1"/>
  <c r="G239" i="56"/>
  <c r="J239" i="56"/>
  <c r="E239" i="56"/>
  <c r="H239" i="56" s="1"/>
  <c r="G238" i="56"/>
  <c r="J238" i="56"/>
  <c r="E238" i="56"/>
  <c r="I238" i="56" s="1"/>
  <c r="G237" i="56"/>
  <c r="J237" i="56"/>
  <c r="E237" i="56"/>
  <c r="I237" i="56" s="1"/>
  <c r="G236" i="56"/>
  <c r="K236" i="56"/>
  <c r="E236" i="56"/>
  <c r="H236" i="56" s="1"/>
  <c r="G235" i="56"/>
  <c r="J235" i="56"/>
  <c r="E235" i="56"/>
  <c r="H235" i="56" s="1"/>
  <c r="G234" i="56"/>
  <c r="J234" i="56"/>
  <c r="E234" i="56"/>
  <c r="I234" i="56" s="1"/>
  <c r="G233" i="56"/>
  <c r="J233" i="56"/>
  <c r="E233" i="56"/>
  <c r="I233" i="56" s="1"/>
  <c r="G232" i="56"/>
  <c r="K232" i="56"/>
  <c r="E232" i="56"/>
  <c r="H232" i="56" s="1"/>
  <c r="G231" i="56"/>
  <c r="J231" i="56"/>
  <c r="E231" i="56"/>
  <c r="H231" i="56" s="1"/>
  <c r="G230" i="56"/>
  <c r="J230" i="56"/>
  <c r="E230" i="56"/>
  <c r="I230" i="56" s="1"/>
  <c r="G229" i="56"/>
  <c r="J229" i="56"/>
  <c r="E229" i="56"/>
  <c r="I229" i="56" s="1"/>
  <c r="G228" i="56"/>
  <c r="K228" i="56"/>
  <c r="E228" i="56"/>
  <c r="H228" i="56" s="1"/>
  <c r="G227" i="56"/>
  <c r="J227" i="56"/>
  <c r="E227" i="56"/>
  <c r="H227" i="56" s="1"/>
  <c r="G226" i="56"/>
  <c r="J226" i="56"/>
  <c r="E226" i="56"/>
  <c r="I226" i="56" s="1"/>
  <c r="G225" i="56"/>
  <c r="J225" i="56"/>
  <c r="E225" i="56"/>
  <c r="I225" i="56" s="1"/>
  <c r="G224" i="56"/>
  <c r="K224" i="56"/>
  <c r="E224" i="56"/>
  <c r="H224" i="56" s="1"/>
  <c r="G223" i="56"/>
  <c r="J223" i="56"/>
  <c r="E223" i="56"/>
  <c r="H223" i="56" s="1"/>
  <c r="G222" i="56"/>
  <c r="J222" i="56"/>
  <c r="E222" i="56"/>
  <c r="I222" i="56" s="1"/>
  <c r="G221" i="56"/>
  <c r="J221" i="56"/>
  <c r="E221" i="56"/>
  <c r="I221" i="56" s="1"/>
  <c r="G220" i="56"/>
  <c r="K220" i="56"/>
  <c r="E220" i="56"/>
  <c r="H220" i="56" s="1"/>
  <c r="G219" i="56"/>
  <c r="J219" i="56"/>
  <c r="E219" i="56"/>
  <c r="H219" i="56" s="1"/>
  <c r="G218" i="56"/>
  <c r="J218" i="56"/>
  <c r="E218" i="56"/>
  <c r="I218" i="56" s="1"/>
  <c r="G217" i="56"/>
  <c r="J217" i="56"/>
  <c r="E217" i="56"/>
  <c r="I217" i="56" s="1"/>
  <c r="G216" i="56"/>
  <c r="K216" i="56"/>
  <c r="E216" i="56"/>
  <c r="H216" i="56" s="1"/>
  <c r="G215" i="56"/>
  <c r="J215" i="56"/>
  <c r="E215" i="56"/>
  <c r="H215" i="56" s="1"/>
  <c r="G214" i="56"/>
  <c r="J214" i="56"/>
  <c r="E214" i="56"/>
  <c r="I214" i="56" s="1"/>
  <c r="G213" i="56"/>
  <c r="J213" i="56"/>
  <c r="E213" i="56"/>
  <c r="I213" i="56" s="1"/>
  <c r="G212" i="56"/>
  <c r="K212" i="56"/>
  <c r="E212" i="56"/>
  <c r="H212" i="56" s="1"/>
  <c r="G211" i="56"/>
  <c r="J211" i="56"/>
  <c r="E211" i="56"/>
  <c r="H211" i="56" s="1"/>
  <c r="G210" i="56"/>
  <c r="J210" i="56"/>
  <c r="E210" i="56"/>
  <c r="I210" i="56" s="1"/>
  <c r="G209" i="56"/>
  <c r="J209" i="56"/>
  <c r="E209" i="56"/>
  <c r="I209" i="56" s="1"/>
  <c r="G208" i="56"/>
  <c r="K208" i="56"/>
  <c r="E208" i="56"/>
  <c r="H208" i="56" s="1"/>
  <c r="G207" i="56"/>
  <c r="J207" i="56"/>
  <c r="E207" i="56"/>
  <c r="H207" i="56" s="1"/>
  <c r="G206" i="56"/>
  <c r="J206" i="56"/>
  <c r="E206" i="56"/>
  <c r="I206" i="56" s="1"/>
  <c r="G205" i="56"/>
  <c r="J205" i="56"/>
  <c r="E205" i="56"/>
  <c r="I205" i="56" s="1"/>
  <c r="G204" i="56"/>
  <c r="K204" i="56"/>
  <c r="E204" i="56"/>
  <c r="H204" i="56" s="1"/>
  <c r="G203" i="56"/>
  <c r="J203" i="56"/>
  <c r="E203" i="56"/>
  <c r="H203" i="56" s="1"/>
  <c r="G202" i="56"/>
  <c r="J202" i="56"/>
  <c r="E202" i="56"/>
  <c r="I202" i="56" s="1"/>
  <c r="G201" i="56"/>
  <c r="J201" i="56"/>
  <c r="E201" i="56"/>
  <c r="I201" i="56" s="1"/>
  <c r="G200" i="56"/>
  <c r="K200" i="56"/>
  <c r="E200" i="56"/>
  <c r="H200" i="56" s="1"/>
  <c r="G199" i="56"/>
  <c r="J199" i="56"/>
  <c r="E199" i="56"/>
  <c r="H199" i="56" s="1"/>
  <c r="G198" i="56"/>
  <c r="J198" i="56"/>
  <c r="E198" i="56"/>
  <c r="I198" i="56" s="1"/>
  <c r="G197" i="56"/>
  <c r="J197" i="56"/>
  <c r="E197" i="56"/>
  <c r="I197" i="56" s="1"/>
  <c r="G196" i="56"/>
  <c r="K196" i="56"/>
  <c r="E196" i="56"/>
  <c r="H196" i="56" s="1"/>
  <c r="G195" i="56"/>
  <c r="J195" i="56"/>
  <c r="E195" i="56"/>
  <c r="H195" i="56" s="1"/>
  <c r="G194" i="56"/>
  <c r="J194" i="56"/>
  <c r="E194" i="56"/>
  <c r="I194" i="56" s="1"/>
  <c r="G193" i="56"/>
  <c r="J193" i="56"/>
  <c r="E193" i="56"/>
  <c r="I193" i="56" s="1"/>
  <c r="G192" i="56"/>
  <c r="K192" i="56"/>
  <c r="E192" i="56"/>
  <c r="H192" i="56" s="1"/>
  <c r="G191" i="56"/>
  <c r="J191" i="56"/>
  <c r="E191" i="56"/>
  <c r="H191" i="56" s="1"/>
  <c r="G190" i="56"/>
  <c r="J190" i="56"/>
  <c r="E190" i="56"/>
  <c r="I190" i="56" s="1"/>
  <c r="G189" i="56"/>
  <c r="J189" i="56"/>
  <c r="E189" i="56"/>
  <c r="I189" i="56" s="1"/>
  <c r="G188" i="56"/>
  <c r="K188" i="56"/>
  <c r="E188" i="56"/>
  <c r="H188" i="56" s="1"/>
  <c r="G187" i="56"/>
  <c r="J187" i="56"/>
  <c r="E187" i="56"/>
  <c r="H187" i="56" s="1"/>
  <c r="G186" i="56"/>
  <c r="J186" i="56"/>
  <c r="E186" i="56"/>
  <c r="I186" i="56" s="1"/>
  <c r="G185" i="56"/>
  <c r="J185" i="56"/>
  <c r="E185" i="56"/>
  <c r="I185" i="56" s="1"/>
  <c r="G184" i="56"/>
  <c r="K184" i="56"/>
  <c r="E184" i="56"/>
  <c r="H184" i="56" s="1"/>
  <c r="G183" i="56"/>
  <c r="J183" i="56"/>
  <c r="E183" i="56"/>
  <c r="H183" i="56" s="1"/>
  <c r="G182" i="56"/>
  <c r="J182" i="56"/>
  <c r="E182" i="56"/>
  <c r="I182" i="56" s="1"/>
  <c r="G181" i="56"/>
  <c r="J181" i="56"/>
  <c r="E181" i="56"/>
  <c r="I181" i="56" s="1"/>
  <c r="G180" i="56"/>
  <c r="K180" i="56"/>
  <c r="E180" i="56"/>
  <c r="H180" i="56" s="1"/>
  <c r="G179" i="56"/>
  <c r="J179" i="56"/>
  <c r="E179" i="56"/>
  <c r="H179" i="56" s="1"/>
  <c r="G178" i="56"/>
  <c r="J178" i="56"/>
  <c r="E178" i="56"/>
  <c r="I178" i="56" s="1"/>
  <c r="G177" i="56"/>
  <c r="J177" i="56"/>
  <c r="E177" i="56"/>
  <c r="I177" i="56" s="1"/>
  <c r="G176" i="56"/>
  <c r="K176" i="56"/>
  <c r="E176" i="56"/>
  <c r="H176" i="56" s="1"/>
  <c r="G175" i="56"/>
  <c r="J175" i="56"/>
  <c r="E175" i="56"/>
  <c r="H175" i="56" s="1"/>
  <c r="G174" i="56"/>
  <c r="J174" i="56"/>
  <c r="E174" i="56"/>
  <c r="I174" i="56" s="1"/>
  <c r="G173" i="56"/>
  <c r="J173" i="56"/>
  <c r="E173" i="56"/>
  <c r="I173" i="56" s="1"/>
  <c r="G172" i="56"/>
  <c r="K172" i="56"/>
  <c r="E172" i="56"/>
  <c r="H172" i="56" s="1"/>
  <c r="G171" i="56"/>
  <c r="J171" i="56"/>
  <c r="E171" i="56"/>
  <c r="H171" i="56" s="1"/>
  <c r="G170" i="56"/>
  <c r="J170" i="56"/>
  <c r="E170" i="56"/>
  <c r="I170" i="56" s="1"/>
  <c r="G169" i="56"/>
  <c r="J169" i="56"/>
  <c r="E169" i="56"/>
  <c r="I169" i="56" s="1"/>
  <c r="G168" i="56"/>
  <c r="K168" i="56"/>
  <c r="E168" i="56"/>
  <c r="H168" i="56" s="1"/>
  <c r="G167" i="56"/>
  <c r="J167" i="56"/>
  <c r="E167" i="56"/>
  <c r="H167" i="56" s="1"/>
  <c r="G166" i="56"/>
  <c r="J166" i="56"/>
  <c r="E166" i="56"/>
  <c r="I166" i="56" s="1"/>
  <c r="G165" i="56"/>
  <c r="J165" i="56"/>
  <c r="E165" i="56"/>
  <c r="I165" i="56" s="1"/>
  <c r="G164" i="56"/>
  <c r="K164" i="56"/>
  <c r="E164" i="56"/>
  <c r="H164" i="56" s="1"/>
  <c r="G163" i="56"/>
  <c r="J163" i="56"/>
  <c r="E163" i="56"/>
  <c r="H163" i="56" s="1"/>
  <c r="G162" i="56"/>
  <c r="J162" i="56"/>
  <c r="E162" i="56"/>
  <c r="I162" i="56" s="1"/>
  <c r="G161" i="56"/>
  <c r="J161" i="56"/>
  <c r="E161" i="56"/>
  <c r="I161" i="56" s="1"/>
  <c r="G160" i="56"/>
  <c r="K160" i="56"/>
  <c r="E160" i="56"/>
  <c r="H160" i="56" s="1"/>
  <c r="G159" i="56"/>
  <c r="J159" i="56"/>
  <c r="E159" i="56"/>
  <c r="H159" i="56" s="1"/>
  <c r="G158" i="56"/>
  <c r="J158" i="56"/>
  <c r="E158" i="56"/>
  <c r="I158" i="56" s="1"/>
  <c r="G157" i="56"/>
  <c r="J157" i="56"/>
  <c r="E157" i="56"/>
  <c r="I157" i="56" s="1"/>
  <c r="G156" i="56"/>
  <c r="K156" i="56"/>
  <c r="E156" i="56"/>
  <c r="H156" i="56" s="1"/>
  <c r="G155" i="56"/>
  <c r="J155" i="56"/>
  <c r="E155" i="56"/>
  <c r="H155" i="56" s="1"/>
  <c r="G154" i="56"/>
  <c r="J154" i="56"/>
  <c r="E154" i="56"/>
  <c r="I154" i="56" s="1"/>
  <c r="G153" i="56"/>
  <c r="J153" i="56"/>
  <c r="E153" i="56"/>
  <c r="I153" i="56" s="1"/>
  <c r="G152" i="56"/>
  <c r="K152" i="56"/>
  <c r="E152" i="56"/>
  <c r="H152" i="56" s="1"/>
  <c r="G151" i="56"/>
  <c r="J151" i="56"/>
  <c r="E151" i="56"/>
  <c r="H151" i="56" s="1"/>
  <c r="G150" i="56"/>
  <c r="J150" i="56"/>
  <c r="E150" i="56"/>
  <c r="I150" i="56" s="1"/>
  <c r="G149" i="56"/>
  <c r="J149" i="56"/>
  <c r="E149" i="56"/>
  <c r="I149" i="56" s="1"/>
  <c r="G148" i="56"/>
  <c r="K148" i="56"/>
  <c r="E148" i="56"/>
  <c r="H148" i="56" s="1"/>
  <c r="G147" i="56"/>
  <c r="J147" i="56"/>
  <c r="E147" i="56"/>
  <c r="H147" i="56" s="1"/>
  <c r="G146" i="56"/>
  <c r="J146" i="56"/>
  <c r="E146" i="56"/>
  <c r="I146" i="56" s="1"/>
  <c r="G145" i="56"/>
  <c r="J145" i="56"/>
  <c r="E145" i="56"/>
  <c r="I145" i="56" s="1"/>
  <c r="G144" i="56"/>
  <c r="K144" i="56"/>
  <c r="E144" i="56"/>
  <c r="H144" i="56" s="1"/>
  <c r="G143" i="56"/>
  <c r="J143" i="56"/>
  <c r="E143" i="56"/>
  <c r="H143" i="56" s="1"/>
  <c r="G142" i="56"/>
  <c r="J142" i="56"/>
  <c r="E142" i="56"/>
  <c r="I142" i="56" s="1"/>
  <c r="G141" i="56"/>
  <c r="J141" i="56"/>
  <c r="E141" i="56"/>
  <c r="I141" i="56" s="1"/>
  <c r="G140" i="56"/>
  <c r="K140" i="56"/>
  <c r="E140" i="56"/>
  <c r="H140" i="56" s="1"/>
  <c r="G139" i="56"/>
  <c r="J139" i="56"/>
  <c r="E139" i="56"/>
  <c r="H139" i="56" s="1"/>
  <c r="G138" i="56"/>
  <c r="J138" i="56"/>
  <c r="E138" i="56"/>
  <c r="I138" i="56" s="1"/>
  <c r="G137" i="56"/>
  <c r="J137" i="56"/>
  <c r="E137" i="56"/>
  <c r="I137" i="56" s="1"/>
  <c r="G136" i="56"/>
  <c r="K136" i="56"/>
  <c r="E136" i="56"/>
  <c r="H136" i="56" s="1"/>
  <c r="G135" i="56"/>
  <c r="J135" i="56"/>
  <c r="E135" i="56"/>
  <c r="H135" i="56" s="1"/>
  <c r="G134" i="56"/>
  <c r="J134" i="56"/>
  <c r="E134" i="56"/>
  <c r="I134" i="56" s="1"/>
  <c r="G133" i="56"/>
  <c r="J133" i="56"/>
  <c r="E133" i="56"/>
  <c r="I133" i="56" s="1"/>
  <c r="G132" i="56"/>
  <c r="K132" i="56"/>
  <c r="E132" i="56"/>
  <c r="H132" i="56" s="1"/>
  <c r="G131" i="56"/>
  <c r="J131" i="56"/>
  <c r="E131" i="56"/>
  <c r="H131" i="56" s="1"/>
  <c r="G130" i="56"/>
  <c r="J130" i="56"/>
  <c r="E130" i="56"/>
  <c r="I130" i="56" s="1"/>
  <c r="G129" i="56"/>
  <c r="J129" i="56"/>
  <c r="E129" i="56"/>
  <c r="I129" i="56" s="1"/>
  <c r="G128" i="56"/>
  <c r="K128" i="56"/>
  <c r="E128" i="56"/>
  <c r="H128" i="56" s="1"/>
  <c r="G127" i="56"/>
  <c r="J127" i="56"/>
  <c r="E127" i="56"/>
  <c r="H127" i="56" s="1"/>
  <c r="G126" i="56"/>
  <c r="J126" i="56"/>
  <c r="E126" i="56"/>
  <c r="I126" i="56" s="1"/>
  <c r="G125" i="56"/>
  <c r="J125" i="56"/>
  <c r="E125" i="56"/>
  <c r="I125" i="56" s="1"/>
  <c r="G124" i="56"/>
  <c r="K124" i="56"/>
  <c r="E124" i="56"/>
  <c r="H124" i="56" s="1"/>
  <c r="G123" i="56"/>
  <c r="J123" i="56"/>
  <c r="E123" i="56"/>
  <c r="H123" i="56" s="1"/>
  <c r="G122" i="56"/>
  <c r="J122" i="56"/>
  <c r="E122" i="56"/>
  <c r="I122" i="56" s="1"/>
  <c r="G121" i="56"/>
  <c r="J121" i="56"/>
  <c r="E121" i="56"/>
  <c r="I121" i="56" s="1"/>
  <c r="G120" i="56"/>
  <c r="K120" i="56"/>
  <c r="E120" i="56"/>
  <c r="H120" i="56" s="1"/>
  <c r="G119" i="56"/>
  <c r="J119" i="56"/>
  <c r="E119" i="56"/>
  <c r="H119" i="56" s="1"/>
  <c r="G118" i="56"/>
  <c r="J118" i="56"/>
  <c r="E118" i="56"/>
  <c r="I118" i="56" s="1"/>
  <c r="G117" i="56"/>
  <c r="J117" i="56"/>
  <c r="E117" i="56"/>
  <c r="I117" i="56" s="1"/>
  <c r="G116" i="56"/>
  <c r="K116" i="56"/>
  <c r="E116" i="56"/>
  <c r="H116" i="56" s="1"/>
  <c r="G115" i="56"/>
  <c r="J115" i="56"/>
  <c r="E115" i="56"/>
  <c r="H115" i="56" s="1"/>
  <c r="G114" i="56"/>
  <c r="J114" i="56"/>
  <c r="E114" i="56"/>
  <c r="I114" i="56" s="1"/>
  <c r="G113" i="56"/>
  <c r="J113" i="56"/>
  <c r="E113" i="56"/>
  <c r="I113" i="56" s="1"/>
  <c r="G112" i="56"/>
  <c r="K112" i="56"/>
  <c r="E112" i="56"/>
  <c r="H112" i="56" s="1"/>
  <c r="G111" i="56"/>
  <c r="J111" i="56"/>
  <c r="E111" i="56"/>
  <c r="H111" i="56" s="1"/>
  <c r="G110" i="56"/>
  <c r="J110" i="56"/>
  <c r="E110" i="56"/>
  <c r="I110" i="56" s="1"/>
  <c r="G109" i="56"/>
  <c r="J109" i="56"/>
  <c r="E109" i="56"/>
  <c r="I109" i="56" s="1"/>
  <c r="G108" i="56"/>
  <c r="K108" i="56"/>
  <c r="E108" i="56"/>
  <c r="H108" i="56" s="1"/>
  <c r="G107" i="56"/>
  <c r="J107" i="56"/>
  <c r="E107" i="56"/>
  <c r="H107" i="56" s="1"/>
  <c r="G106" i="56"/>
  <c r="J106" i="56"/>
  <c r="E106" i="56"/>
  <c r="I106" i="56" s="1"/>
  <c r="G105" i="56"/>
  <c r="J105" i="56"/>
  <c r="E105" i="56"/>
  <c r="I105" i="56" s="1"/>
  <c r="G104" i="56"/>
  <c r="K104" i="56"/>
  <c r="E104" i="56"/>
  <c r="H104" i="56" s="1"/>
  <c r="G103" i="56"/>
  <c r="J103" i="56"/>
  <c r="E103" i="56"/>
  <c r="H103" i="56" s="1"/>
  <c r="G102" i="56"/>
  <c r="J102" i="56"/>
  <c r="E102" i="56"/>
  <c r="I102" i="56" s="1"/>
  <c r="G101" i="56"/>
  <c r="J101" i="56"/>
  <c r="E101" i="56"/>
  <c r="I101" i="56" s="1"/>
  <c r="G100" i="56"/>
  <c r="K100" i="56"/>
  <c r="E100" i="56"/>
  <c r="H100" i="56" s="1"/>
  <c r="G99" i="56"/>
  <c r="J99" i="56"/>
  <c r="E99" i="56"/>
  <c r="H99" i="56" s="1"/>
  <c r="G98" i="56"/>
  <c r="J98" i="56"/>
  <c r="E98" i="56"/>
  <c r="I98" i="56" s="1"/>
  <c r="G97" i="56"/>
  <c r="J97" i="56"/>
  <c r="E97" i="56"/>
  <c r="I97" i="56" s="1"/>
  <c r="G96" i="56"/>
  <c r="K96" i="56"/>
  <c r="E96" i="56"/>
  <c r="H96" i="56" s="1"/>
  <c r="G95" i="56"/>
  <c r="J95" i="56"/>
  <c r="E95" i="56"/>
  <c r="H95" i="56" s="1"/>
  <c r="G94" i="56"/>
  <c r="J94" i="56"/>
  <c r="E94" i="56"/>
  <c r="I94" i="56" s="1"/>
  <c r="G93" i="56"/>
  <c r="J93" i="56"/>
  <c r="E93" i="56"/>
  <c r="I93" i="56" s="1"/>
  <c r="G92" i="56"/>
  <c r="K92" i="56"/>
  <c r="E92" i="56"/>
  <c r="H92" i="56" s="1"/>
  <c r="G91" i="56"/>
  <c r="J91" i="56"/>
  <c r="E91" i="56"/>
  <c r="H91" i="56" s="1"/>
  <c r="G90" i="56"/>
  <c r="J90" i="56"/>
  <c r="E90" i="56"/>
  <c r="I90" i="56" s="1"/>
  <c r="G89" i="56"/>
  <c r="J89" i="56"/>
  <c r="E89" i="56"/>
  <c r="I89" i="56" s="1"/>
  <c r="G88" i="56"/>
  <c r="K88" i="56"/>
  <c r="E88" i="56"/>
  <c r="H88" i="56" s="1"/>
  <c r="G87" i="56"/>
  <c r="J87" i="56"/>
  <c r="E87" i="56"/>
  <c r="H87" i="56" s="1"/>
  <c r="G86" i="56"/>
  <c r="J86" i="56"/>
  <c r="E86" i="56"/>
  <c r="I86" i="56" s="1"/>
  <c r="G85" i="56"/>
  <c r="J85" i="56"/>
  <c r="E85" i="56"/>
  <c r="I85" i="56" s="1"/>
  <c r="G84" i="56"/>
  <c r="K84" i="56"/>
  <c r="E84" i="56"/>
  <c r="H84" i="56" s="1"/>
  <c r="G83" i="56"/>
  <c r="J83" i="56"/>
  <c r="E83" i="56"/>
  <c r="H83" i="56" s="1"/>
  <c r="G82" i="56"/>
  <c r="J82" i="56"/>
  <c r="E82" i="56"/>
  <c r="I82" i="56" s="1"/>
  <c r="G81" i="56"/>
  <c r="J81" i="56"/>
  <c r="E81" i="56"/>
  <c r="I81" i="56" s="1"/>
  <c r="G80" i="56"/>
  <c r="K80" i="56"/>
  <c r="E80" i="56"/>
  <c r="H80" i="56" s="1"/>
  <c r="G79" i="56"/>
  <c r="J79" i="56"/>
  <c r="E79" i="56"/>
  <c r="H79" i="56" s="1"/>
  <c r="G78" i="56"/>
  <c r="J78" i="56"/>
  <c r="E78" i="56"/>
  <c r="I78" i="56" s="1"/>
  <c r="G77" i="56"/>
  <c r="J77" i="56"/>
  <c r="E77" i="56"/>
  <c r="I77" i="56" s="1"/>
  <c r="G76" i="56"/>
  <c r="K76" i="56"/>
  <c r="E76" i="56"/>
  <c r="H76" i="56" s="1"/>
  <c r="G75" i="56"/>
  <c r="J75" i="56"/>
  <c r="E75" i="56"/>
  <c r="H75" i="56" s="1"/>
  <c r="G74" i="56"/>
  <c r="J74" i="56"/>
  <c r="E74" i="56"/>
  <c r="I74" i="56" s="1"/>
  <c r="G73" i="56"/>
  <c r="J73" i="56"/>
  <c r="E73" i="56"/>
  <c r="I73" i="56" s="1"/>
  <c r="G72" i="56"/>
  <c r="K72" i="56"/>
  <c r="E72" i="56"/>
  <c r="H72" i="56" s="1"/>
  <c r="G71" i="56"/>
  <c r="J71" i="56"/>
  <c r="E71" i="56"/>
  <c r="H71" i="56" s="1"/>
  <c r="G70" i="56"/>
  <c r="J70" i="56"/>
  <c r="E70" i="56"/>
  <c r="I70" i="56" s="1"/>
  <c r="G69" i="56"/>
  <c r="J69" i="56"/>
  <c r="E69" i="56"/>
  <c r="I69" i="56" s="1"/>
  <c r="G68" i="56"/>
  <c r="K68" i="56"/>
  <c r="E68" i="56"/>
  <c r="H68" i="56" s="1"/>
  <c r="G67" i="56"/>
  <c r="J67" i="56"/>
  <c r="E67" i="56"/>
  <c r="H67" i="56" s="1"/>
  <c r="G66" i="56"/>
  <c r="J66" i="56"/>
  <c r="E66" i="56"/>
  <c r="I66" i="56" s="1"/>
  <c r="G65" i="56"/>
  <c r="J65" i="56"/>
  <c r="E65" i="56"/>
  <c r="I65" i="56" s="1"/>
  <c r="G64" i="56"/>
  <c r="K64" i="56"/>
  <c r="E64" i="56"/>
  <c r="H64" i="56" s="1"/>
  <c r="G63" i="56"/>
  <c r="J63" i="56"/>
  <c r="E63" i="56"/>
  <c r="H63" i="56" s="1"/>
  <c r="G62" i="56"/>
  <c r="J62" i="56"/>
  <c r="E62" i="56"/>
  <c r="I62" i="56" s="1"/>
  <c r="G61" i="56"/>
  <c r="J61" i="56"/>
  <c r="E61" i="56"/>
  <c r="I61" i="56" s="1"/>
  <c r="G60" i="56"/>
  <c r="K60" i="56"/>
  <c r="E60" i="56"/>
  <c r="H60" i="56" s="1"/>
  <c r="G59" i="56"/>
  <c r="J59" i="56"/>
  <c r="E59" i="56"/>
  <c r="H59" i="56" s="1"/>
  <c r="G58" i="56"/>
  <c r="J58" i="56"/>
  <c r="E58" i="56"/>
  <c r="I58" i="56" s="1"/>
  <c r="G57" i="56"/>
  <c r="J57" i="56"/>
  <c r="E57" i="56"/>
  <c r="I57" i="56" s="1"/>
  <c r="G56" i="56"/>
  <c r="K56" i="56"/>
  <c r="E56" i="56"/>
  <c r="H56" i="56" s="1"/>
  <c r="G55" i="56"/>
  <c r="J55" i="56"/>
  <c r="E55" i="56"/>
  <c r="H55" i="56" s="1"/>
  <c r="G54" i="56"/>
  <c r="J54" i="56"/>
  <c r="E54" i="56"/>
  <c r="I54" i="56" s="1"/>
  <c r="G53" i="56"/>
  <c r="J53" i="56"/>
  <c r="E53" i="56"/>
  <c r="I53" i="56" s="1"/>
  <c r="G52" i="56"/>
  <c r="K52" i="56"/>
  <c r="E52" i="56"/>
  <c r="H52" i="56" s="1"/>
  <c r="G51" i="56"/>
  <c r="J51" i="56"/>
  <c r="E51" i="56"/>
  <c r="H51" i="56" s="1"/>
  <c r="G50" i="56"/>
  <c r="J50" i="56"/>
  <c r="E50" i="56"/>
  <c r="I50" i="56" s="1"/>
  <c r="G49" i="56"/>
  <c r="J49" i="56"/>
  <c r="E49" i="56"/>
  <c r="I49" i="56" s="1"/>
  <c r="G48" i="56"/>
  <c r="K48" i="56"/>
  <c r="E48" i="56"/>
  <c r="H48" i="56" s="1"/>
  <c r="G47" i="56"/>
  <c r="J47" i="56"/>
  <c r="E47" i="56"/>
  <c r="H47" i="56" s="1"/>
  <c r="G46" i="56"/>
  <c r="J46" i="56"/>
  <c r="E46" i="56"/>
  <c r="I46" i="56" s="1"/>
  <c r="G45" i="56"/>
  <c r="J45" i="56"/>
  <c r="E45" i="56"/>
  <c r="I45" i="56" s="1"/>
  <c r="G44" i="56"/>
  <c r="K44" i="56"/>
  <c r="E44" i="56"/>
  <c r="H44" i="56" s="1"/>
  <c r="G43" i="56"/>
  <c r="J43" i="56"/>
  <c r="E43" i="56"/>
  <c r="H43" i="56" s="1"/>
  <c r="G42" i="56"/>
  <c r="J42" i="56"/>
  <c r="E42" i="56"/>
  <c r="I42" i="56" s="1"/>
  <c r="G41" i="56"/>
  <c r="J41" i="56"/>
  <c r="E41" i="56"/>
  <c r="I41" i="56" s="1"/>
  <c r="G40" i="56"/>
  <c r="K40" i="56"/>
  <c r="E40" i="56"/>
  <c r="H40" i="56" s="1"/>
  <c r="G39" i="56"/>
  <c r="J39" i="56"/>
  <c r="E39" i="56"/>
  <c r="H39" i="56" s="1"/>
  <c r="G38" i="56"/>
  <c r="J38" i="56"/>
  <c r="E38" i="56"/>
  <c r="I38" i="56" s="1"/>
  <c r="G37" i="56"/>
  <c r="J37" i="56"/>
  <c r="E37" i="56"/>
  <c r="I37" i="56" s="1"/>
  <c r="G36" i="56"/>
  <c r="K36" i="56"/>
  <c r="E36" i="56"/>
  <c r="H36" i="56" s="1"/>
  <c r="G35" i="56"/>
  <c r="J35" i="56"/>
  <c r="E35" i="56"/>
  <c r="H35" i="56" s="1"/>
  <c r="G34" i="56"/>
  <c r="J34" i="56"/>
  <c r="E34" i="56"/>
  <c r="I34" i="56" s="1"/>
  <c r="G33" i="56"/>
  <c r="J33" i="56"/>
  <c r="E33" i="56"/>
  <c r="I33" i="56" s="1"/>
  <c r="G32" i="56"/>
  <c r="J32" i="56"/>
  <c r="E32" i="56"/>
  <c r="I32" i="56" s="1"/>
  <c r="G31" i="56"/>
  <c r="K31" i="56"/>
  <c r="E31" i="56"/>
  <c r="H31" i="56" s="1"/>
  <c r="G30" i="56"/>
  <c r="K30" i="56"/>
  <c r="E30" i="56"/>
  <c r="H30" i="56" s="1"/>
  <c r="G29" i="56"/>
  <c r="J29" i="56"/>
  <c r="E29" i="56"/>
  <c r="I29" i="56" s="1"/>
  <c r="G28" i="56"/>
  <c r="J28" i="56"/>
  <c r="E28" i="56"/>
  <c r="I28" i="56" s="1"/>
  <c r="G27" i="56"/>
  <c r="J27" i="56"/>
  <c r="E27" i="56"/>
  <c r="I27" i="56" s="1"/>
  <c r="G26" i="56"/>
  <c r="J26" i="56"/>
  <c r="E26" i="56"/>
  <c r="I26" i="56" s="1"/>
  <c r="G25" i="56"/>
  <c r="J25" i="56"/>
  <c r="E25" i="56"/>
  <c r="I25" i="56" s="1"/>
  <c r="G24" i="56"/>
  <c r="K24" i="56"/>
  <c r="E24" i="56"/>
  <c r="H24" i="56" s="1"/>
  <c r="G23" i="56"/>
  <c r="K23" i="56"/>
  <c r="E23" i="56"/>
  <c r="H23" i="56" s="1"/>
  <c r="G22" i="56"/>
  <c r="J22" i="56"/>
  <c r="E22" i="56"/>
  <c r="I22" i="56" s="1"/>
  <c r="G21" i="56"/>
  <c r="J21" i="56"/>
  <c r="E21" i="56"/>
  <c r="I21" i="56" s="1"/>
  <c r="G20" i="56"/>
  <c r="K20" i="56"/>
  <c r="E20" i="56"/>
  <c r="H20" i="56" s="1"/>
  <c r="G19" i="56"/>
  <c r="K19" i="56"/>
  <c r="E19" i="56"/>
  <c r="H19" i="56" s="1"/>
  <c r="G18" i="56"/>
  <c r="J18" i="56"/>
  <c r="E18" i="56"/>
  <c r="I18" i="56" s="1"/>
  <c r="G17" i="56"/>
  <c r="J17" i="56"/>
  <c r="E17" i="56"/>
  <c r="I17" i="56" s="1"/>
  <c r="G16" i="56"/>
  <c r="K16" i="56"/>
  <c r="E16" i="56"/>
  <c r="H16" i="56" s="1"/>
  <c r="G15" i="56"/>
  <c r="K15" i="56"/>
  <c r="E15" i="56"/>
  <c r="H15" i="56" s="1"/>
  <c r="G14" i="56"/>
  <c r="J14" i="56"/>
  <c r="E14" i="56"/>
  <c r="I14" i="56" s="1"/>
  <c r="G13" i="56"/>
  <c r="K13" i="56"/>
  <c r="E13" i="56"/>
  <c r="H13" i="56" s="1"/>
  <c r="G12" i="56"/>
  <c r="K12" i="56"/>
  <c r="E12" i="56"/>
  <c r="H12" i="56" s="1"/>
  <c r="G11" i="56"/>
  <c r="J11" i="56"/>
  <c r="E11" i="56"/>
  <c r="I11" i="56" s="1"/>
  <c r="G10" i="56"/>
  <c r="K10" i="56"/>
  <c r="E10" i="56"/>
  <c r="H10" i="56" s="1"/>
  <c r="G9" i="56"/>
  <c r="J9" i="56"/>
  <c r="E9" i="56"/>
  <c r="I9" i="56" s="1"/>
  <c r="G8" i="56"/>
  <c r="J8" i="56"/>
  <c r="E8" i="56"/>
  <c r="I8" i="56" s="1"/>
  <c r="G7" i="56"/>
  <c r="K7" i="56"/>
  <c r="E7" i="56"/>
  <c r="H7" i="56" s="1"/>
  <c r="G6" i="56"/>
  <c r="J6" i="56"/>
  <c r="E6" i="56"/>
  <c r="I6" i="56" s="1"/>
  <c r="G5" i="56"/>
  <c r="K5" i="56"/>
  <c r="E5" i="56"/>
  <c r="H5" i="56" s="1"/>
  <c r="G4" i="56"/>
  <c r="K4" i="56"/>
  <c r="E4" i="56"/>
  <c r="H4" i="56" s="1"/>
  <c r="G3" i="56"/>
  <c r="J3" i="56"/>
  <c r="E3" i="56"/>
  <c r="I3" i="56" s="1"/>
  <c r="A1" i="56"/>
  <c r="G300" i="55"/>
  <c r="J300" i="55"/>
  <c r="E300" i="55"/>
  <c r="I300" i="55" s="1"/>
  <c r="G299" i="55"/>
  <c r="K299" i="55"/>
  <c r="E299" i="55"/>
  <c r="I299" i="55" s="1"/>
  <c r="G298" i="55"/>
  <c r="J298" i="55"/>
  <c r="E298" i="55"/>
  <c r="H298" i="55" s="1"/>
  <c r="G297" i="55"/>
  <c r="K297" i="55"/>
  <c r="E297" i="55"/>
  <c r="I297" i="55" s="1"/>
  <c r="G296" i="55"/>
  <c r="J296" i="55"/>
  <c r="E296" i="55"/>
  <c r="I296" i="55" s="1"/>
  <c r="G295" i="55"/>
  <c r="K295" i="55"/>
  <c r="E295" i="55"/>
  <c r="I295" i="55" s="1"/>
  <c r="G294" i="55"/>
  <c r="J294" i="55"/>
  <c r="E294" i="55"/>
  <c r="H294" i="55" s="1"/>
  <c r="G293" i="55"/>
  <c r="K293" i="55"/>
  <c r="E293" i="55"/>
  <c r="I293" i="55" s="1"/>
  <c r="G292" i="55"/>
  <c r="J292" i="55"/>
  <c r="E292" i="55"/>
  <c r="I292" i="55" s="1"/>
  <c r="G291" i="55"/>
  <c r="K291" i="55"/>
  <c r="E291" i="55"/>
  <c r="I291" i="55" s="1"/>
  <c r="G290" i="55"/>
  <c r="J290" i="55"/>
  <c r="E290" i="55"/>
  <c r="H290" i="55" s="1"/>
  <c r="G289" i="55"/>
  <c r="K289" i="55"/>
  <c r="E289" i="55"/>
  <c r="I289" i="55" s="1"/>
  <c r="G288" i="55"/>
  <c r="J288" i="55"/>
  <c r="E288" i="55"/>
  <c r="I288" i="55" s="1"/>
  <c r="G287" i="55"/>
  <c r="K287" i="55"/>
  <c r="E287" i="55"/>
  <c r="I287" i="55" s="1"/>
  <c r="G286" i="55"/>
  <c r="J286" i="55"/>
  <c r="E286" i="55"/>
  <c r="H286" i="55" s="1"/>
  <c r="G285" i="55"/>
  <c r="K285" i="55"/>
  <c r="E285" i="55"/>
  <c r="I285" i="55" s="1"/>
  <c r="G284" i="55"/>
  <c r="J284" i="55"/>
  <c r="E284" i="55"/>
  <c r="I284" i="55" s="1"/>
  <c r="G283" i="55"/>
  <c r="K283" i="55"/>
  <c r="E283" i="55"/>
  <c r="I283" i="55" s="1"/>
  <c r="G282" i="55"/>
  <c r="J282" i="55"/>
  <c r="E282" i="55"/>
  <c r="H282" i="55" s="1"/>
  <c r="G281" i="55"/>
  <c r="K281" i="55"/>
  <c r="E281" i="55"/>
  <c r="I281" i="55" s="1"/>
  <c r="G280" i="55"/>
  <c r="J280" i="55"/>
  <c r="E280" i="55"/>
  <c r="I280" i="55" s="1"/>
  <c r="G279" i="55"/>
  <c r="K279" i="55"/>
  <c r="E279" i="55"/>
  <c r="I279" i="55" s="1"/>
  <c r="G278" i="55"/>
  <c r="J278" i="55"/>
  <c r="E278" i="55"/>
  <c r="H278" i="55" s="1"/>
  <c r="G277" i="55"/>
  <c r="K277" i="55"/>
  <c r="E277" i="55"/>
  <c r="I277" i="55" s="1"/>
  <c r="G276" i="55"/>
  <c r="J276" i="55"/>
  <c r="E276" i="55"/>
  <c r="I276" i="55" s="1"/>
  <c r="G275" i="55"/>
  <c r="K275" i="55"/>
  <c r="E275" i="55"/>
  <c r="I275" i="55" s="1"/>
  <c r="G274" i="55"/>
  <c r="J274" i="55"/>
  <c r="E274" i="55"/>
  <c r="H274" i="55" s="1"/>
  <c r="G273" i="55"/>
  <c r="K273" i="55"/>
  <c r="E273" i="55"/>
  <c r="I273" i="55" s="1"/>
  <c r="G272" i="55"/>
  <c r="J272" i="55"/>
  <c r="E272" i="55"/>
  <c r="I272" i="55" s="1"/>
  <c r="G271" i="55"/>
  <c r="K271" i="55"/>
  <c r="E271" i="55"/>
  <c r="I271" i="55" s="1"/>
  <c r="G270" i="55"/>
  <c r="J270" i="55"/>
  <c r="E270" i="55"/>
  <c r="H270" i="55" s="1"/>
  <c r="G269" i="55"/>
  <c r="K269" i="55"/>
  <c r="E269" i="55"/>
  <c r="I269" i="55" s="1"/>
  <c r="G268" i="55"/>
  <c r="J268" i="55"/>
  <c r="E268" i="55"/>
  <c r="I268" i="55" s="1"/>
  <c r="G267" i="55"/>
  <c r="K267" i="55"/>
  <c r="E267" i="55"/>
  <c r="I267" i="55" s="1"/>
  <c r="G266" i="55"/>
  <c r="J266" i="55"/>
  <c r="E266" i="55"/>
  <c r="H266" i="55" s="1"/>
  <c r="G265" i="55"/>
  <c r="K265" i="55"/>
  <c r="E265" i="55"/>
  <c r="I265" i="55" s="1"/>
  <c r="G264" i="55"/>
  <c r="J264" i="55"/>
  <c r="E264" i="55"/>
  <c r="I264" i="55" s="1"/>
  <c r="G263" i="55"/>
  <c r="K263" i="55"/>
  <c r="E263" i="55"/>
  <c r="I263" i="55" s="1"/>
  <c r="G262" i="55"/>
  <c r="J262" i="55"/>
  <c r="E262" i="55"/>
  <c r="H262" i="55" s="1"/>
  <c r="G261" i="55"/>
  <c r="K261" i="55"/>
  <c r="E261" i="55"/>
  <c r="I261" i="55" s="1"/>
  <c r="G260" i="55"/>
  <c r="J260" i="55"/>
  <c r="E260" i="55"/>
  <c r="I260" i="55" s="1"/>
  <c r="G259" i="55"/>
  <c r="K259" i="55"/>
  <c r="E259" i="55"/>
  <c r="I259" i="55" s="1"/>
  <c r="G258" i="55"/>
  <c r="J258" i="55"/>
  <c r="E258" i="55"/>
  <c r="H258" i="55" s="1"/>
  <c r="G257" i="55"/>
  <c r="K257" i="55"/>
  <c r="E257" i="55"/>
  <c r="I257" i="55" s="1"/>
  <c r="G256" i="55"/>
  <c r="J256" i="55"/>
  <c r="E256" i="55"/>
  <c r="I256" i="55" s="1"/>
  <c r="G255" i="55"/>
  <c r="K255" i="55"/>
  <c r="E255" i="55"/>
  <c r="I255" i="55" s="1"/>
  <c r="G254" i="55"/>
  <c r="J254" i="55"/>
  <c r="E254" i="55"/>
  <c r="H254" i="55" s="1"/>
  <c r="G253" i="55"/>
  <c r="K253" i="55"/>
  <c r="E253" i="55"/>
  <c r="I253" i="55" s="1"/>
  <c r="G252" i="55"/>
  <c r="J252" i="55"/>
  <c r="E252" i="55"/>
  <c r="I252" i="55" s="1"/>
  <c r="G251" i="55"/>
  <c r="K251" i="55"/>
  <c r="E251" i="55"/>
  <c r="I251" i="55" s="1"/>
  <c r="G250" i="55"/>
  <c r="J250" i="55"/>
  <c r="E250" i="55"/>
  <c r="H250" i="55" s="1"/>
  <c r="G249" i="55"/>
  <c r="K249" i="55"/>
  <c r="E249" i="55"/>
  <c r="I249" i="55" s="1"/>
  <c r="G248" i="55"/>
  <c r="J248" i="55"/>
  <c r="E248" i="55"/>
  <c r="I248" i="55" s="1"/>
  <c r="G247" i="55"/>
  <c r="K247" i="55"/>
  <c r="E247" i="55"/>
  <c r="I247" i="55" s="1"/>
  <c r="G246" i="55"/>
  <c r="J246" i="55"/>
  <c r="E246" i="55"/>
  <c r="H246" i="55" s="1"/>
  <c r="G245" i="55"/>
  <c r="K245" i="55"/>
  <c r="E245" i="55"/>
  <c r="I245" i="55" s="1"/>
  <c r="G244" i="55"/>
  <c r="J244" i="55"/>
  <c r="E244" i="55"/>
  <c r="I244" i="55" s="1"/>
  <c r="G243" i="55"/>
  <c r="K243" i="55"/>
  <c r="E243" i="55"/>
  <c r="I243" i="55" s="1"/>
  <c r="G242" i="55"/>
  <c r="J242" i="55"/>
  <c r="E242" i="55"/>
  <c r="H242" i="55" s="1"/>
  <c r="G241" i="55"/>
  <c r="K241" i="55"/>
  <c r="E241" i="55"/>
  <c r="I241" i="55" s="1"/>
  <c r="G240" i="55"/>
  <c r="J240" i="55"/>
  <c r="E240" i="55"/>
  <c r="I240" i="55" s="1"/>
  <c r="G239" i="55"/>
  <c r="K239" i="55"/>
  <c r="E239" i="55"/>
  <c r="I239" i="55" s="1"/>
  <c r="G238" i="55"/>
  <c r="J238" i="55"/>
  <c r="E238" i="55"/>
  <c r="H238" i="55" s="1"/>
  <c r="G237" i="55"/>
  <c r="K237" i="55"/>
  <c r="E237" i="55"/>
  <c r="I237" i="55" s="1"/>
  <c r="G236" i="55"/>
  <c r="J236" i="55"/>
  <c r="E236" i="55"/>
  <c r="I236" i="55" s="1"/>
  <c r="G235" i="55"/>
  <c r="K235" i="55"/>
  <c r="E235" i="55"/>
  <c r="I235" i="55" s="1"/>
  <c r="G234" i="55"/>
  <c r="J234" i="55"/>
  <c r="E234" i="55"/>
  <c r="H234" i="55" s="1"/>
  <c r="G233" i="55"/>
  <c r="K233" i="55"/>
  <c r="E233" i="55"/>
  <c r="I233" i="55" s="1"/>
  <c r="G232" i="55"/>
  <c r="J232" i="55"/>
  <c r="E232" i="55"/>
  <c r="I232" i="55" s="1"/>
  <c r="G231" i="55"/>
  <c r="K231" i="55"/>
  <c r="E231" i="55"/>
  <c r="I231" i="55" s="1"/>
  <c r="G230" i="55"/>
  <c r="J230" i="55"/>
  <c r="E230" i="55"/>
  <c r="H230" i="55" s="1"/>
  <c r="G229" i="55"/>
  <c r="K229" i="55"/>
  <c r="E229" i="55"/>
  <c r="I229" i="55" s="1"/>
  <c r="G228" i="55"/>
  <c r="J228" i="55"/>
  <c r="E228" i="55"/>
  <c r="I228" i="55" s="1"/>
  <c r="G227" i="55"/>
  <c r="K227" i="55"/>
  <c r="E227" i="55"/>
  <c r="I227" i="55" s="1"/>
  <c r="G226" i="55"/>
  <c r="J226" i="55"/>
  <c r="E226" i="55"/>
  <c r="H226" i="55" s="1"/>
  <c r="G225" i="55"/>
  <c r="K225" i="55"/>
  <c r="E225" i="55"/>
  <c r="I225" i="55" s="1"/>
  <c r="G224" i="55"/>
  <c r="J224" i="55"/>
  <c r="E224" i="55"/>
  <c r="I224" i="55" s="1"/>
  <c r="G223" i="55"/>
  <c r="K223" i="55"/>
  <c r="E223" i="55"/>
  <c r="I223" i="55" s="1"/>
  <c r="G222" i="55"/>
  <c r="J222" i="55"/>
  <c r="E222" i="55"/>
  <c r="H222" i="55" s="1"/>
  <c r="G221" i="55"/>
  <c r="K221" i="55"/>
  <c r="E221" i="55"/>
  <c r="I221" i="55" s="1"/>
  <c r="G220" i="55"/>
  <c r="J220" i="55"/>
  <c r="E220" i="55"/>
  <c r="I220" i="55" s="1"/>
  <c r="G219" i="55"/>
  <c r="K219" i="55"/>
  <c r="E219" i="55"/>
  <c r="I219" i="55" s="1"/>
  <c r="G218" i="55"/>
  <c r="J218" i="55"/>
  <c r="E218" i="55"/>
  <c r="H218" i="55" s="1"/>
  <c r="G217" i="55"/>
  <c r="K217" i="55"/>
  <c r="E217" i="55"/>
  <c r="I217" i="55" s="1"/>
  <c r="G216" i="55"/>
  <c r="J216" i="55"/>
  <c r="E216" i="55"/>
  <c r="I216" i="55" s="1"/>
  <c r="G215" i="55"/>
  <c r="K215" i="55"/>
  <c r="E215" i="55"/>
  <c r="I215" i="55" s="1"/>
  <c r="G214" i="55"/>
  <c r="J214" i="55"/>
  <c r="E214" i="55"/>
  <c r="H214" i="55" s="1"/>
  <c r="G213" i="55"/>
  <c r="K213" i="55"/>
  <c r="E213" i="55"/>
  <c r="I213" i="55" s="1"/>
  <c r="G212" i="55"/>
  <c r="J212" i="55"/>
  <c r="E212" i="55"/>
  <c r="I212" i="55" s="1"/>
  <c r="G211" i="55"/>
  <c r="K211" i="55"/>
  <c r="E211" i="55"/>
  <c r="I211" i="55" s="1"/>
  <c r="G210" i="55"/>
  <c r="J210" i="55"/>
  <c r="E210" i="55"/>
  <c r="H210" i="55" s="1"/>
  <c r="G209" i="55"/>
  <c r="K209" i="55"/>
  <c r="E209" i="55"/>
  <c r="I209" i="55" s="1"/>
  <c r="G208" i="55"/>
  <c r="J208" i="55"/>
  <c r="E208" i="55"/>
  <c r="I208" i="55" s="1"/>
  <c r="G207" i="55"/>
  <c r="K207" i="55"/>
  <c r="E207" i="55"/>
  <c r="I207" i="55" s="1"/>
  <c r="G206" i="55"/>
  <c r="J206" i="55"/>
  <c r="E206" i="55"/>
  <c r="H206" i="55" s="1"/>
  <c r="G205" i="55"/>
  <c r="K205" i="55"/>
  <c r="E205" i="55"/>
  <c r="I205" i="55" s="1"/>
  <c r="G204" i="55"/>
  <c r="J204" i="55"/>
  <c r="E204" i="55"/>
  <c r="I204" i="55" s="1"/>
  <c r="G203" i="55"/>
  <c r="K203" i="55"/>
  <c r="E203" i="55"/>
  <c r="I203" i="55" s="1"/>
  <c r="G202" i="55"/>
  <c r="J202" i="55"/>
  <c r="E202" i="55"/>
  <c r="H202" i="55" s="1"/>
  <c r="G201" i="55"/>
  <c r="K201" i="55"/>
  <c r="E201" i="55"/>
  <c r="I201" i="55" s="1"/>
  <c r="G200" i="55"/>
  <c r="J200" i="55"/>
  <c r="E200" i="55"/>
  <c r="I200" i="55" s="1"/>
  <c r="G199" i="55"/>
  <c r="K199" i="55"/>
  <c r="E199" i="55"/>
  <c r="I199" i="55" s="1"/>
  <c r="G198" i="55"/>
  <c r="J198" i="55"/>
  <c r="E198" i="55"/>
  <c r="H198" i="55" s="1"/>
  <c r="G197" i="55"/>
  <c r="K197" i="55"/>
  <c r="E197" i="55"/>
  <c r="I197" i="55" s="1"/>
  <c r="G196" i="55"/>
  <c r="J196" i="55"/>
  <c r="E196" i="55"/>
  <c r="I196" i="55" s="1"/>
  <c r="G195" i="55"/>
  <c r="K195" i="55"/>
  <c r="E195" i="55"/>
  <c r="I195" i="55" s="1"/>
  <c r="G194" i="55"/>
  <c r="J194" i="55"/>
  <c r="E194" i="55"/>
  <c r="H194" i="55" s="1"/>
  <c r="G193" i="55"/>
  <c r="K193" i="55"/>
  <c r="E193" i="55"/>
  <c r="I193" i="55" s="1"/>
  <c r="G192" i="55"/>
  <c r="J192" i="55"/>
  <c r="E192" i="55"/>
  <c r="I192" i="55" s="1"/>
  <c r="G191" i="55"/>
  <c r="K191" i="55"/>
  <c r="E191" i="55"/>
  <c r="I191" i="55" s="1"/>
  <c r="G190" i="55"/>
  <c r="J190" i="55"/>
  <c r="E190" i="55"/>
  <c r="H190" i="55" s="1"/>
  <c r="G189" i="55"/>
  <c r="K189" i="55"/>
  <c r="E189" i="55"/>
  <c r="I189" i="55" s="1"/>
  <c r="G188" i="55"/>
  <c r="J188" i="55"/>
  <c r="E188" i="55"/>
  <c r="I188" i="55" s="1"/>
  <c r="G187" i="55"/>
  <c r="K187" i="55"/>
  <c r="E187" i="55"/>
  <c r="I187" i="55" s="1"/>
  <c r="G186" i="55"/>
  <c r="J186" i="55"/>
  <c r="E186" i="55"/>
  <c r="H186" i="55" s="1"/>
  <c r="G185" i="55"/>
  <c r="K185" i="55"/>
  <c r="E185" i="55"/>
  <c r="I185" i="55" s="1"/>
  <c r="G184" i="55"/>
  <c r="J184" i="55"/>
  <c r="E184" i="55"/>
  <c r="I184" i="55" s="1"/>
  <c r="G183" i="55"/>
  <c r="K183" i="55"/>
  <c r="E183" i="55"/>
  <c r="I183" i="55" s="1"/>
  <c r="G182" i="55"/>
  <c r="J182" i="55"/>
  <c r="E182" i="55"/>
  <c r="H182" i="55" s="1"/>
  <c r="G181" i="55"/>
  <c r="K181" i="55"/>
  <c r="E181" i="55"/>
  <c r="I181" i="55" s="1"/>
  <c r="G180" i="55"/>
  <c r="J180" i="55"/>
  <c r="E180" i="55"/>
  <c r="I180" i="55" s="1"/>
  <c r="G179" i="55"/>
  <c r="K179" i="55"/>
  <c r="E179" i="55"/>
  <c r="I179" i="55" s="1"/>
  <c r="G178" i="55"/>
  <c r="J178" i="55"/>
  <c r="E178" i="55"/>
  <c r="H178" i="55" s="1"/>
  <c r="G177" i="55"/>
  <c r="K177" i="55"/>
  <c r="E177" i="55"/>
  <c r="I177" i="55" s="1"/>
  <c r="G176" i="55"/>
  <c r="J176" i="55"/>
  <c r="E176" i="55"/>
  <c r="I176" i="55" s="1"/>
  <c r="G175" i="55"/>
  <c r="K175" i="55"/>
  <c r="E175" i="55"/>
  <c r="I175" i="55" s="1"/>
  <c r="G174" i="55"/>
  <c r="J174" i="55"/>
  <c r="E174" i="55"/>
  <c r="H174" i="55" s="1"/>
  <c r="G173" i="55"/>
  <c r="K173" i="55"/>
  <c r="E173" i="55"/>
  <c r="I173" i="55" s="1"/>
  <c r="G172" i="55"/>
  <c r="J172" i="55"/>
  <c r="E172" i="55"/>
  <c r="I172" i="55" s="1"/>
  <c r="G171" i="55"/>
  <c r="K171" i="55"/>
  <c r="E171" i="55"/>
  <c r="I171" i="55" s="1"/>
  <c r="G170" i="55"/>
  <c r="J170" i="55"/>
  <c r="E170" i="55"/>
  <c r="H170" i="55" s="1"/>
  <c r="G169" i="55"/>
  <c r="K169" i="55"/>
  <c r="E169" i="55"/>
  <c r="I169" i="55" s="1"/>
  <c r="G168" i="55"/>
  <c r="J168" i="55"/>
  <c r="E168" i="55"/>
  <c r="I168" i="55" s="1"/>
  <c r="G167" i="55"/>
  <c r="K167" i="55"/>
  <c r="E167" i="55"/>
  <c r="I167" i="55" s="1"/>
  <c r="G166" i="55"/>
  <c r="J166" i="55"/>
  <c r="E166" i="55"/>
  <c r="H166" i="55" s="1"/>
  <c r="G165" i="55"/>
  <c r="K165" i="55"/>
  <c r="E165" i="55"/>
  <c r="I165" i="55" s="1"/>
  <c r="G164" i="55"/>
  <c r="J164" i="55"/>
  <c r="E164" i="55"/>
  <c r="I164" i="55" s="1"/>
  <c r="G163" i="55"/>
  <c r="K163" i="55"/>
  <c r="E163" i="55"/>
  <c r="I163" i="55" s="1"/>
  <c r="G162" i="55"/>
  <c r="J162" i="55"/>
  <c r="E162" i="55"/>
  <c r="H162" i="55" s="1"/>
  <c r="G161" i="55"/>
  <c r="K161" i="55"/>
  <c r="E161" i="55"/>
  <c r="I161" i="55" s="1"/>
  <c r="G160" i="55"/>
  <c r="J160" i="55"/>
  <c r="E160" i="55"/>
  <c r="I160" i="55" s="1"/>
  <c r="G159" i="55"/>
  <c r="K159" i="55"/>
  <c r="E159" i="55"/>
  <c r="I159" i="55" s="1"/>
  <c r="G158" i="55"/>
  <c r="J158" i="55"/>
  <c r="E158" i="55"/>
  <c r="H158" i="55" s="1"/>
  <c r="G157" i="55"/>
  <c r="K157" i="55"/>
  <c r="E157" i="55"/>
  <c r="I157" i="55" s="1"/>
  <c r="G156" i="55"/>
  <c r="J156" i="55"/>
  <c r="E156" i="55"/>
  <c r="I156" i="55" s="1"/>
  <c r="G155" i="55"/>
  <c r="K155" i="55"/>
  <c r="E155" i="55"/>
  <c r="I155" i="55" s="1"/>
  <c r="G154" i="55"/>
  <c r="J154" i="55"/>
  <c r="E154" i="55"/>
  <c r="H154" i="55" s="1"/>
  <c r="G153" i="55"/>
  <c r="K153" i="55"/>
  <c r="E153" i="55"/>
  <c r="I153" i="55" s="1"/>
  <c r="G152" i="55"/>
  <c r="J152" i="55"/>
  <c r="E152" i="55"/>
  <c r="I152" i="55" s="1"/>
  <c r="G151" i="55"/>
  <c r="K151" i="55"/>
  <c r="E151" i="55"/>
  <c r="I151" i="55" s="1"/>
  <c r="G150" i="55"/>
  <c r="J150" i="55"/>
  <c r="E150" i="55"/>
  <c r="H150" i="55" s="1"/>
  <c r="G149" i="55"/>
  <c r="K149" i="55"/>
  <c r="E149" i="55"/>
  <c r="I149" i="55" s="1"/>
  <c r="G148" i="55"/>
  <c r="J148" i="55"/>
  <c r="E148" i="55"/>
  <c r="I148" i="55" s="1"/>
  <c r="G147" i="55"/>
  <c r="K147" i="55"/>
  <c r="E147" i="55"/>
  <c r="I147" i="55" s="1"/>
  <c r="G146" i="55"/>
  <c r="J146" i="55"/>
  <c r="E146" i="55"/>
  <c r="H146" i="55" s="1"/>
  <c r="G145" i="55"/>
  <c r="K145" i="55"/>
  <c r="E145" i="55"/>
  <c r="I145" i="55" s="1"/>
  <c r="G144" i="55"/>
  <c r="J144" i="55"/>
  <c r="E144" i="55"/>
  <c r="I144" i="55" s="1"/>
  <c r="G143" i="55"/>
  <c r="K143" i="55"/>
  <c r="E143" i="55"/>
  <c r="I143" i="55" s="1"/>
  <c r="G142" i="55"/>
  <c r="J142" i="55"/>
  <c r="E142" i="55"/>
  <c r="H142" i="55" s="1"/>
  <c r="G141" i="55"/>
  <c r="K141" i="55"/>
  <c r="E141" i="55"/>
  <c r="I141" i="55" s="1"/>
  <c r="G140" i="55"/>
  <c r="J140" i="55"/>
  <c r="E140" i="55"/>
  <c r="I140" i="55" s="1"/>
  <c r="G139" i="55"/>
  <c r="K139" i="55"/>
  <c r="E139" i="55"/>
  <c r="I139" i="55" s="1"/>
  <c r="G138" i="55"/>
  <c r="J138" i="55"/>
  <c r="E138" i="55"/>
  <c r="H138" i="55" s="1"/>
  <c r="G137" i="55"/>
  <c r="K137" i="55"/>
  <c r="E137" i="55"/>
  <c r="I137" i="55" s="1"/>
  <c r="G136" i="55"/>
  <c r="J136" i="55"/>
  <c r="E136" i="55"/>
  <c r="I136" i="55" s="1"/>
  <c r="G135" i="55"/>
  <c r="K135" i="55"/>
  <c r="E135" i="55"/>
  <c r="I135" i="55" s="1"/>
  <c r="G134" i="55"/>
  <c r="J134" i="55"/>
  <c r="E134" i="55"/>
  <c r="H134" i="55" s="1"/>
  <c r="G133" i="55"/>
  <c r="K133" i="55"/>
  <c r="E133" i="55"/>
  <c r="I133" i="55" s="1"/>
  <c r="G132" i="55"/>
  <c r="J132" i="55"/>
  <c r="E132" i="55"/>
  <c r="I132" i="55" s="1"/>
  <c r="G131" i="55"/>
  <c r="K131" i="55"/>
  <c r="E131" i="55"/>
  <c r="I131" i="55" s="1"/>
  <c r="G130" i="55"/>
  <c r="J130" i="55"/>
  <c r="E130" i="55"/>
  <c r="H130" i="55" s="1"/>
  <c r="G129" i="55"/>
  <c r="K129" i="55"/>
  <c r="E129" i="55"/>
  <c r="I129" i="55" s="1"/>
  <c r="G128" i="55"/>
  <c r="J128" i="55"/>
  <c r="E128" i="55"/>
  <c r="I128" i="55" s="1"/>
  <c r="G127" i="55"/>
  <c r="K127" i="55"/>
  <c r="E127" i="55"/>
  <c r="I127" i="55" s="1"/>
  <c r="G126" i="55"/>
  <c r="J126" i="55"/>
  <c r="E126" i="55"/>
  <c r="H126" i="55" s="1"/>
  <c r="G125" i="55"/>
  <c r="K125" i="55"/>
  <c r="E125" i="55"/>
  <c r="I125" i="55" s="1"/>
  <c r="G124" i="55"/>
  <c r="J124" i="55"/>
  <c r="E124" i="55"/>
  <c r="I124" i="55" s="1"/>
  <c r="G123" i="55"/>
  <c r="K123" i="55"/>
  <c r="E123" i="55"/>
  <c r="I123" i="55" s="1"/>
  <c r="G122" i="55"/>
  <c r="J122" i="55"/>
  <c r="E122" i="55"/>
  <c r="H122" i="55" s="1"/>
  <c r="G121" i="55"/>
  <c r="K121" i="55"/>
  <c r="E121" i="55"/>
  <c r="I121" i="55" s="1"/>
  <c r="G120" i="55"/>
  <c r="J120" i="55"/>
  <c r="E120" i="55"/>
  <c r="I120" i="55" s="1"/>
  <c r="G119" i="55"/>
  <c r="K119" i="55"/>
  <c r="E119" i="55"/>
  <c r="I119" i="55" s="1"/>
  <c r="G118" i="55"/>
  <c r="J118" i="55"/>
  <c r="E118" i="55"/>
  <c r="H118" i="55" s="1"/>
  <c r="G117" i="55"/>
  <c r="K117" i="55"/>
  <c r="E117" i="55"/>
  <c r="I117" i="55" s="1"/>
  <c r="G116" i="55"/>
  <c r="J116" i="55"/>
  <c r="E116" i="55"/>
  <c r="I116" i="55" s="1"/>
  <c r="G115" i="55"/>
  <c r="K115" i="55"/>
  <c r="E115" i="55"/>
  <c r="I115" i="55" s="1"/>
  <c r="G114" i="55"/>
  <c r="J114" i="55"/>
  <c r="E114" i="55"/>
  <c r="H114" i="55" s="1"/>
  <c r="G113" i="55"/>
  <c r="K113" i="55"/>
  <c r="E113" i="55"/>
  <c r="I113" i="55" s="1"/>
  <c r="G112" i="55"/>
  <c r="J112" i="55"/>
  <c r="E112" i="55"/>
  <c r="I112" i="55" s="1"/>
  <c r="G111" i="55"/>
  <c r="K111" i="55"/>
  <c r="E111" i="55"/>
  <c r="I111" i="55" s="1"/>
  <c r="G110" i="55"/>
  <c r="J110" i="55"/>
  <c r="E110" i="55"/>
  <c r="H110" i="55" s="1"/>
  <c r="G109" i="55"/>
  <c r="K109" i="55"/>
  <c r="E109" i="55"/>
  <c r="I109" i="55" s="1"/>
  <c r="G108" i="55"/>
  <c r="J108" i="55"/>
  <c r="E108" i="55"/>
  <c r="I108" i="55" s="1"/>
  <c r="G107" i="55"/>
  <c r="K107" i="55"/>
  <c r="E107" i="55"/>
  <c r="I107" i="55" s="1"/>
  <c r="G106" i="55"/>
  <c r="J106" i="55"/>
  <c r="E106" i="55"/>
  <c r="H106" i="55" s="1"/>
  <c r="G105" i="55"/>
  <c r="K105" i="55"/>
  <c r="E105" i="55"/>
  <c r="I105" i="55" s="1"/>
  <c r="G104" i="55"/>
  <c r="J104" i="55"/>
  <c r="E104" i="55"/>
  <c r="I104" i="55" s="1"/>
  <c r="G103" i="55"/>
  <c r="K103" i="55"/>
  <c r="E103" i="55"/>
  <c r="I103" i="55" s="1"/>
  <c r="G102" i="55"/>
  <c r="J102" i="55"/>
  <c r="E102" i="55"/>
  <c r="H102" i="55" s="1"/>
  <c r="G101" i="55"/>
  <c r="K101" i="55"/>
  <c r="E101" i="55"/>
  <c r="I101" i="55" s="1"/>
  <c r="G100" i="55"/>
  <c r="J100" i="55"/>
  <c r="E100" i="55"/>
  <c r="I100" i="55" s="1"/>
  <c r="G99" i="55"/>
  <c r="K99" i="55"/>
  <c r="E99" i="55"/>
  <c r="I99" i="55" s="1"/>
  <c r="G98" i="55"/>
  <c r="J98" i="55"/>
  <c r="E98" i="55"/>
  <c r="H98" i="55" s="1"/>
  <c r="G97" i="55"/>
  <c r="K97" i="55"/>
  <c r="E97" i="55"/>
  <c r="I97" i="55" s="1"/>
  <c r="G96" i="55"/>
  <c r="J96" i="55"/>
  <c r="E96" i="55"/>
  <c r="I96" i="55" s="1"/>
  <c r="G95" i="55"/>
  <c r="K95" i="55"/>
  <c r="E95" i="55"/>
  <c r="I95" i="55" s="1"/>
  <c r="G94" i="55"/>
  <c r="J94" i="55"/>
  <c r="E94" i="55"/>
  <c r="H94" i="55" s="1"/>
  <c r="G93" i="55"/>
  <c r="K93" i="55"/>
  <c r="E93" i="55"/>
  <c r="I93" i="55" s="1"/>
  <c r="G92" i="55"/>
  <c r="J92" i="55"/>
  <c r="E92" i="55"/>
  <c r="I92" i="55" s="1"/>
  <c r="G91" i="55"/>
  <c r="K91" i="55"/>
  <c r="E91" i="55"/>
  <c r="I91" i="55" s="1"/>
  <c r="G90" i="55"/>
  <c r="J90" i="55"/>
  <c r="E90" i="55"/>
  <c r="H90" i="55" s="1"/>
  <c r="G89" i="55"/>
  <c r="K89" i="55"/>
  <c r="E89" i="55"/>
  <c r="I89" i="55" s="1"/>
  <c r="G88" i="55"/>
  <c r="J88" i="55"/>
  <c r="E88" i="55"/>
  <c r="I88" i="55" s="1"/>
  <c r="G87" i="55"/>
  <c r="K87" i="55"/>
  <c r="E87" i="55"/>
  <c r="I87" i="55" s="1"/>
  <c r="G86" i="55"/>
  <c r="J86" i="55"/>
  <c r="E86" i="55"/>
  <c r="H86" i="55" s="1"/>
  <c r="G85" i="55"/>
  <c r="K85" i="55"/>
  <c r="E85" i="55"/>
  <c r="I85" i="55" s="1"/>
  <c r="G84" i="55"/>
  <c r="J84" i="55"/>
  <c r="E84" i="55"/>
  <c r="I84" i="55" s="1"/>
  <c r="G83" i="55"/>
  <c r="K83" i="55"/>
  <c r="E83" i="55"/>
  <c r="I83" i="55" s="1"/>
  <c r="G82" i="55"/>
  <c r="J82" i="55"/>
  <c r="E82" i="55"/>
  <c r="H82" i="55" s="1"/>
  <c r="G81" i="55"/>
  <c r="K81" i="55"/>
  <c r="E81" i="55"/>
  <c r="I81" i="55" s="1"/>
  <c r="G80" i="55"/>
  <c r="J80" i="55"/>
  <c r="E80" i="55"/>
  <c r="I80" i="55" s="1"/>
  <c r="G79" i="55"/>
  <c r="K79" i="55"/>
  <c r="E79" i="55"/>
  <c r="I79" i="55" s="1"/>
  <c r="G78" i="55"/>
  <c r="J78" i="55"/>
  <c r="E78" i="55"/>
  <c r="H78" i="55" s="1"/>
  <c r="G77" i="55"/>
  <c r="K77" i="55"/>
  <c r="E77" i="55"/>
  <c r="I77" i="55" s="1"/>
  <c r="G76" i="55"/>
  <c r="J76" i="55"/>
  <c r="E76" i="55"/>
  <c r="I76" i="55" s="1"/>
  <c r="G75" i="55"/>
  <c r="K75" i="55"/>
  <c r="E75" i="55"/>
  <c r="I75" i="55" s="1"/>
  <c r="G74" i="55"/>
  <c r="J74" i="55"/>
  <c r="E74" i="55"/>
  <c r="H74" i="55" s="1"/>
  <c r="G73" i="55"/>
  <c r="K73" i="55"/>
  <c r="E73" i="55"/>
  <c r="I73" i="55" s="1"/>
  <c r="G72" i="55"/>
  <c r="J72" i="55"/>
  <c r="E72" i="55"/>
  <c r="I72" i="55" s="1"/>
  <c r="G71" i="55"/>
  <c r="K71" i="55"/>
  <c r="E71" i="55"/>
  <c r="I71" i="55" s="1"/>
  <c r="G70" i="55"/>
  <c r="J70" i="55"/>
  <c r="E70" i="55"/>
  <c r="H70" i="55" s="1"/>
  <c r="G69" i="55"/>
  <c r="K69" i="55"/>
  <c r="E69" i="55"/>
  <c r="I69" i="55" s="1"/>
  <c r="G68" i="55"/>
  <c r="J68" i="55"/>
  <c r="E68" i="55"/>
  <c r="I68" i="55" s="1"/>
  <c r="G67" i="55"/>
  <c r="K67" i="55"/>
  <c r="E67" i="55"/>
  <c r="I67" i="55" s="1"/>
  <c r="G66" i="55"/>
  <c r="J66" i="55"/>
  <c r="E66" i="55"/>
  <c r="H66" i="55" s="1"/>
  <c r="G65" i="55"/>
  <c r="K65" i="55"/>
  <c r="E65" i="55"/>
  <c r="I65" i="55" s="1"/>
  <c r="G64" i="55"/>
  <c r="J64" i="55"/>
  <c r="E64" i="55"/>
  <c r="I64" i="55" s="1"/>
  <c r="G63" i="55"/>
  <c r="K63" i="55"/>
  <c r="E63" i="55"/>
  <c r="I63" i="55" s="1"/>
  <c r="G62" i="55"/>
  <c r="J62" i="55"/>
  <c r="E62" i="55"/>
  <c r="H62" i="55" s="1"/>
  <c r="G61" i="55"/>
  <c r="K61" i="55"/>
  <c r="E61" i="55"/>
  <c r="I61" i="55" s="1"/>
  <c r="G60" i="55"/>
  <c r="J60" i="55"/>
  <c r="E60" i="55"/>
  <c r="I60" i="55" s="1"/>
  <c r="G59" i="55"/>
  <c r="K59" i="55"/>
  <c r="E59" i="55"/>
  <c r="I59" i="55" s="1"/>
  <c r="G58" i="55"/>
  <c r="J58" i="55"/>
  <c r="E58" i="55"/>
  <c r="H58" i="55" s="1"/>
  <c r="G57" i="55"/>
  <c r="K57" i="55"/>
  <c r="E57" i="55"/>
  <c r="I57" i="55" s="1"/>
  <c r="G56" i="55"/>
  <c r="J56" i="55"/>
  <c r="E56" i="55"/>
  <c r="I56" i="55" s="1"/>
  <c r="G55" i="55"/>
  <c r="K55" i="55"/>
  <c r="E55" i="55"/>
  <c r="I55" i="55" s="1"/>
  <c r="G54" i="55"/>
  <c r="J54" i="55"/>
  <c r="E54" i="55"/>
  <c r="H54" i="55" s="1"/>
  <c r="G53" i="55"/>
  <c r="K53" i="55"/>
  <c r="E53" i="55"/>
  <c r="I53" i="55" s="1"/>
  <c r="G52" i="55"/>
  <c r="J52" i="55"/>
  <c r="E52" i="55"/>
  <c r="I52" i="55" s="1"/>
  <c r="G51" i="55"/>
  <c r="K51" i="55"/>
  <c r="E51" i="55"/>
  <c r="I51" i="55" s="1"/>
  <c r="G50" i="55"/>
  <c r="J50" i="55"/>
  <c r="E50" i="55"/>
  <c r="H50" i="55" s="1"/>
  <c r="G49" i="55"/>
  <c r="K49" i="55"/>
  <c r="E49" i="55"/>
  <c r="I49" i="55" s="1"/>
  <c r="G48" i="55"/>
  <c r="J48" i="55"/>
  <c r="E48" i="55"/>
  <c r="I48" i="55" s="1"/>
  <c r="G47" i="55"/>
  <c r="K47" i="55"/>
  <c r="E47" i="55"/>
  <c r="I47" i="55" s="1"/>
  <c r="G46" i="55"/>
  <c r="J46" i="55"/>
  <c r="E46" i="55"/>
  <c r="H46" i="55" s="1"/>
  <c r="G45" i="55"/>
  <c r="K45" i="55"/>
  <c r="E45" i="55"/>
  <c r="I45" i="55" s="1"/>
  <c r="G44" i="55"/>
  <c r="J44" i="55"/>
  <c r="E44" i="55"/>
  <c r="I44" i="55" s="1"/>
  <c r="G43" i="55"/>
  <c r="K43" i="55"/>
  <c r="E43" i="55"/>
  <c r="I43" i="55" s="1"/>
  <c r="G42" i="55"/>
  <c r="J42" i="55"/>
  <c r="E42" i="55"/>
  <c r="H42" i="55" s="1"/>
  <c r="G41" i="55"/>
  <c r="K41" i="55"/>
  <c r="E41" i="55"/>
  <c r="I41" i="55" s="1"/>
  <c r="G40" i="55"/>
  <c r="J40" i="55"/>
  <c r="E40" i="55"/>
  <c r="I40" i="55" s="1"/>
  <c r="G39" i="55"/>
  <c r="K39" i="55"/>
  <c r="E39" i="55"/>
  <c r="I39" i="55" s="1"/>
  <c r="G38" i="55"/>
  <c r="J38" i="55"/>
  <c r="E38" i="55"/>
  <c r="H38" i="55" s="1"/>
  <c r="G37" i="55"/>
  <c r="K37" i="55"/>
  <c r="E37" i="55"/>
  <c r="I37" i="55" s="1"/>
  <c r="G36" i="55"/>
  <c r="J36" i="55"/>
  <c r="E36" i="55"/>
  <c r="I36" i="55" s="1"/>
  <c r="G35" i="55"/>
  <c r="K35" i="55"/>
  <c r="E35" i="55"/>
  <c r="I35" i="55" s="1"/>
  <c r="G34" i="55"/>
  <c r="J34" i="55"/>
  <c r="E34" i="55"/>
  <c r="H34" i="55" s="1"/>
  <c r="G33" i="55"/>
  <c r="K33" i="55"/>
  <c r="E33" i="55"/>
  <c r="I33" i="55" s="1"/>
  <c r="G32" i="55"/>
  <c r="J32" i="55"/>
  <c r="E32" i="55"/>
  <c r="I32" i="55" s="1"/>
  <c r="G31" i="55"/>
  <c r="K31" i="55"/>
  <c r="E31" i="55"/>
  <c r="G30" i="55"/>
  <c r="E30" i="55"/>
  <c r="I30" i="55" s="1"/>
  <c r="G29" i="55"/>
  <c r="J29" i="55"/>
  <c r="E29" i="55"/>
  <c r="I29" i="55" s="1"/>
  <c r="G28" i="55"/>
  <c r="J28" i="55"/>
  <c r="E28" i="55"/>
  <c r="I28" i="55" s="1"/>
  <c r="G27" i="55"/>
  <c r="J27" i="55"/>
  <c r="E27" i="55"/>
  <c r="I27" i="55" s="1"/>
  <c r="G26" i="55"/>
  <c r="J26" i="55"/>
  <c r="E26" i="55"/>
  <c r="I26" i="55" s="1"/>
  <c r="G25" i="55"/>
  <c r="J25" i="55"/>
  <c r="E25" i="55"/>
  <c r="I25" i="55" s="1"/>
  <c r="G24" i="55"/>
  <c r="K24" i="55"/>
  <c r="E24" i="55"/>
  <c r="I24" i="55" s="1"/>
  <c r="G23" i="55"/>
  <c r="K23" i="55"/>
  <c r="E23" i="55"/>
  <c r="G22" i="55"/>
  <c r="J22" i="55"/>
  <c r="E22" i="55"/>
  <c r="I22" i="55" s="1"/>
  <c r="G21" i="55"/>
  <c r="J21" i="55"/>
  <c r="E21" i="55"/>
  <c r="I21" i="55" s="1"/>
  <c r="G20" i="55"/>
  <c r="J20" i="55"/>
  <c r="E20" i="55"/>
  <c r="I20" i="55" s="1"/>
  <c r="G19" i="55"/>
  <c r="E19" i="55"/>
  <c r="H19" i="55" s="1"/>
  <c r="G18" i="55"/>
  <c r="J18" i="55"/>
  <c r="E18" i="55"/>
  <c r="I18" i="55" s="1"/>
  <c r="G17" i="55"/>
  <c r="J17" i="55"/>
  <c r="E17" i="55"/>
  <c r="I17" i="55" s="1"/>
  <c r="G16" i="55"/>
  <c r="E16" i="55"/>
  <c r="I16" i="55" s="1"/>
  <c r="G15" i="55"/>
  <c r="K15" i="55"/>
  <c r="E15" i="55"/>
  <c r="H15" i="55" s="1"/>
  <c r="G14" i="55"/>
  <c r="J14" i="55"/>
  <c r="E14" i="55"/>
  <c r="H14" i="55" s="1"/>
  <c r="G13" i="55"/>
  <c r="K13" i="55"/>
  <c r="E13" i="55"/>
  <c r="H13" i="55" s="1"/>
  <c r="G12" i="55"/>
  <c r="K12" i="55"/>
  <c r="E12" i="55"/>
  <c r="I12" i="55" s="1"/>
  <c r="G11" i="55"/>
  <c r="J11" i="55"/>
  <c r="E11" i="55"/>
  <c r="I11" i="55" s="1"/>
  <c r="G10" i="55"/>
  <c r="K10" i="55"/>
  <c r="E10" i="55"/>
  <c r="I10" i="55" s="1"/>
  <c r="G9" i="55"/>
  <c r="J9" i="55"/>
  <c r="E9" i="55"/>
  <c r="I9" i="55" s="1"/>
  <c r="G8" i="55"/>
  <c r="J8" i="55"/>
  <c r="E8" i="55"/>
  <c r="I8" i="55" s="1"/>
  <c r="G7" i="55"/>
  <c r="K7" i="55"/>
  <c r="E7" i="55"/>
  <c r="G6" i="55"/>
  <c r="J6" i="55"/>
  <c r="E6" i="55"/>
  <c r="I6" i="55" s="1"/>
  <c r="G5" i="55"/>
  <c r="K5" i="55"/>
  <c r="E5" i="55"/>
  <c r="G4" i="55"/>
  <c r="E4" i="55"/>
  <c r="I4" i="55" s="1"/>
  <c r="G3" i="55"/>
  <c r="J3" i="55"/>
  <c r="E3" i="55"/>
  <c r="I3" i="55" s="1"/>
  <c r="A1" i="55"/>
  <c r="G461" i="54"/>
  <c r="K461" i="54"/>
  <c r="E461" i="54"/>
  <c r="I461" i="54" s="1"/>
  <c r="G460" i="54"/>
  <c r="J460" i="54"/>
  <c r="E460" i="54"/>
  <c r="I460" i="54" s="1"/>
  <c r="G459" i="54"/>
  <c r="K459" i="54"/>
  <c r="E459" i="54"/>
  <c r="I459" i="54" s="1"/>
  <c r="G458" i="54"/>
  <c r="J458" i="54"/>
  <c r="E458" i="54"/>
  <c r="H458" i="54" s="1"/>
  <c r="G457" i="54"/>
  <c r="K457" i="54"/>
  <c r="E457" i="54"/>
  <c r="I457" i="54" s="1"/>
  <c r="G456" i="54"/>
  <c r="J456" i="54"/>
  <c r="E456" i="54"/>
  <c r="I456" i="54" s="1"/>
  <c r="G455" i="54"/>
  <c r="K455" i="54"/>
  <c r="E455" i="54"/>
  <c r="I455" i="54" s="1"/>
  <c r="G454" i="54"/>
  <c r="J454" i="54"/>
  <c r="E454" i="54"/>
  <c r="H454" i="54" s="1"/>
  <c r="G453" i="54"/>
  <c r="K453" i="54"/>
  <c r="E453" i="54"/>
  <c r="I453" i="54" s="1"/>
  <c r="G452" i="54"/>
  <c r="J452" i="54"/>
  <c r="E452" i="54"/>
  <c r="I452" i="54" s="1"/>
  <c r="G451" i="54"/>
  <c r="K451" i="54"/>
  <c r="E451" i="54"/>
  <c r="I451" i="54" s="1"/>
  <c r="G450" i="54"/>
  <c r="J450" i="54"/>
  <c r="E450" i="54"/>
  <c r="H450" i="54" s="1"/>
  <c r="G449" i="54"/>
  <c r="K449" i="54"/>
  <c r="E449" i="54"/>
  <c r="I449" i="54" s="1"/>
  <c r="G448" i="54"/>
  <c r="J448" i="54"/>
  <c r="E448" i="54"/>
  <c r="I448" i="54" s="1"/>
  <c r="G447" i="54"/>
  <c r="K447" i="54"/>
  <c r="E447" i="54"/>
  <c r="I447" i="54" s="1"/>
  <c r="G446" i="54"/>
  <c r="J446" i="54"/>
  <c r="E446" i="54"/>
  <c r="H446" i="54" s="1"/>
  <c r="G445" i="54"/>
  <c r="K445" i="54"/>
  <c r="E445" i="54"/>
  <c r="I445" i="54" s="1"/>
  <c r="G444" i="54"/>
  <c r="J444" i="54"/>
  <c r="E444" i="54"/>
  <c r="I444" i="54" s="1"/>
  <c r="G443" i="54"/>
  <c r="K443" i="54"/>
  <c r="E443" i="54"/>
  <c r="I443" i="54" s="1"/>
  <c r="G442" i="54"/>
  <c r="J442" i="54"/>
  <c r="E442" i="54"/>
  <c r="H442" i="54" s="1"/>
  <c r="G441" i="54"/>
  <c r="K441" i="54"/>
  <c r="E441" i="54"/>
  <c r="I441" i="54" s="1"/>
  <c r="G440" i="54"/>
  <c r="J440" i="54"/>
  <c r="E440" i="54"/>
  <c r="I440" i="54" s="1"/>
  <c r="G439" i="54"/>
  <c r="K439" i="54"/>
  <c r="E439" i="54"/>
  <c r="I439" i="54" s="1"/>
  <c r="G438" i="54"/>
  <c r="J438" i="54"/>
  <c r="E438" i="54"/>
  <c r="H438" i="54" s="1"/>
  <c r="G437" i="54"/>
  <c r="K437" i="54"/>
  <c r="E437" i="54"/>
  <c r="I437" i="54" s="1"/>
  <c r="G436" i="54"/>
  <c r="J436" i="54"/>
  <c r="E436" i="54"/>
  <c r="I436" i="54" s="1"/>
  <c r="G435" i="54"/>
  <c r="K435" i="54"/>
  <c r="E435" i="54"/>
  <c r="I435" i="54" s="1"/>
  <c r="G434" i="54"/>
  <c r="J434" i="54"/>
  <c r="E434" i="54"/>
  <c r="H434" i="54" s="1"/>
  <c r="G433" i="54"/>
  <c r="K433" i="54"/>
  <c r="E433" i="54"/>
  <c r="I433" i="54" s="1"/>
  <c r="G432" i="54"/>
  <c r="J432" i="54"/>
  <c r="E432" i="54"/>
  <c r="I432" i="54" s="1"/>
  <c r="G431" i="54"/>
  <c r="K431" i="54"/>
  <c r="E431" i="54"/>
  <c r="I431" i="54" s="1"/>
  <c r="G430" i="54"/>
  <c r="J430" i="54"/>
  <c r="E430" i="54"/>
  <c r="H430" i="54" s="1"/>
  <c r="G429" i="54"/>
  <c r="K429" i="54"/>
  <c r="E429" i="54"/>
  <c r="I429" i="54" s="1"/>
  <c r="G428" i="54"/>
  <c r="J428" i="54"/>
  <c r="E428" i="54"/>
  <c r="I428" i="54" s="1"/>
  <c r="G427" i="54"/>
  <c r="K427" i="54"/>
  <c r="E427" i="54"/>
  <c r="I427" i="54" s="1"/>
  <c r="G426" i="54"/>
  <c r="J426" i="54"/>
  <c r="E426" i="54"/>
  <c r="H426" i="54" s="1"/>
  <c r="G425" i="54"/>
  <c r="K425" i="54"/>
  <c r="E425" i="54"/>
  <c r="I425" i="54" s="1"/>
  <c r="G424" i="54"/>
  <c r="J424" i="54"/>
  <c r="E424" i="54"/>
  <c r="I424" i="54" s="1"/>
  <c r="G423" i="54"/>
  <c r="K423" i="54"/>
  <c r="E423" i="54"/>
  <c r="I423" i="54" s="1"/>
  <c r="G422" i="54"/>
  <c r="J422" i="54"/>
  <c r="E422" i="54"/>
  <c r="H422" i="54" s="1"/>
  <c r="G421" i="54"/>
  <c r="K421" i="54"/>
  <c r="E421" i="54"/>
  <c r="I421" i="54" s="1"/>
  <c r="G420" i="54"/>
  <c r="J420" i="54"/>
  <c r="E420" i="54"/>
  <c r="I420" i="54" s="1"/>
  <c r="G419" i="54"/>
  <c r="K419" i="54"/>
  <c r="E419" i="54"/>
  <c r="I419" i="54" s="1"/>
  <c r="G418" i="54"/>
  <c r="J418" i="54"/>
  <c r="E418" i="54"/>
  <c r="H418" i="54" s="1"/>
  <c r="G417" i="54"/>
  <c r="K417" i="54"/>
  <c r="E417" i="54"/>
  <c r="I417" i="54" s="1"/>
  <c r="G416" i="54"/>
  <c r="J416" i="54"/>
  <c r="E416" i="54"/>
  <c r="I416" i="54" s="1"/>
  <c r="G415" i="54"/>
  <c r="K415" i="54"/>
  <c r="E415" i="54"/>
  <c r="I415" i="54" s="1"/>
  <c r="G414" i="54"/>
  <c r="J414" i="54"/>
  <c r="E414" i="54"/>
  <c r="H414" i="54" s="1"/>
  <c r="G413" i="54"/>
  <c r="K413" i="54"/>
  <c r="E413" i="54"/>
  <c r="I413" i="54" s="1"/>
  <c r="G412" i="54"/>
  <c r="J412" i="54"/>
  <c r="E412" i="54"/>
  <c r="I412" i="54" s="1"/>
  <c r="G411" i="54"/>
  <c r="K411" i="54"/>
  <c r="E411" i="54"/>
  <c r="I411" i="54" s="1"/>
  <c r="G410" i="54"/>
  <c r="J410" i="54"/>
  <c r="E410" i="54"/>
  <c r="H410" i="54" s="1"/>
  <c r="G409" i="54"/>
  <c r="K409" i="54"/>
  <c r="E409" i="54"/>
  <c r="I409" i="54" s="1"/>
  <c r="G408" i="54"/>
  <c r="J408" i="54"/>
  <c r="E408" i="54"/>
  <c r="I408" i="54" s="1"/>
  <c r="G407" i="54"/>
  <c r="K407" i="54"/>
  <c r="E407" i="54"/>
  <c r="I407" i="54" s="1"/>
  <c r="G406" i="54"/>
  <c r="J406" i="54"/>
  <c r="E406" i="54"/>
  <c r="H406" i="54" s="1"/>
  <c r="G405" i="54"/>
  <c r="K405" i="54"/>
  <c r="E405" i="54"/>
  <c r="I405" i="54" s="1"/>
  <c r="G404" i="54"/>
  <c r="J404" i="54"/>
  <c r="E404" i="54"/>
  <c r="I404" i="54" s="1"/>
  <c r="G403" i="54"/>
  <c r="K403" i="54"/>
  <c r="E403" i="54"/>
  <c r="I403" i="54" s="1"/>
  <c r="G402" i="54"/>
  <c r="J402" i="54"/>
  <c r="E402" i="54"/>
  <c r="H402" i="54" s="1"/>
  <c r="G401" i="54"/>
  <c r="K401" i="54"/>
  <c r="E401" i="54"/>
  <c r="I401" i="54" s="1"/>
  <c r="G400" i="54"/>
  <c r="J400" i="54"/>
  <c r="E400" i="54"/>
  <c r="I400" i="54" s="1"/>
  <c r="G399" i="54"/>
  <c r="K399" i="54"/>
  <c r="E399" i="54"/>
  <c r="I399" i="54" s="1"/>
  <c r="G398" i="54"/>
  <c r="J398" i="54"/>
  <c r="E398" i="54"/>
  <c r="H398" i="54" s="1"/>
  <c r="G397" i="54"/>
  <c r="K397" i="54"/>
  <c r="E397" i="54"/>
  <c r="I397" i="54" s="1"/>
  <c r="G396" i="54"/>
  <c r="J396" i="54"/>
  <c r="E396" i="54"/>
  <c r="I396" i="54" s="1"/>
  <c r="G395" i="54"/>
  <c r="K395" i="54"/>
  <c r="E395" i="54"/>
  <c r="I395" i="54" s="1"/>
  <c r="G394" i="54"/>
  <c r="J394" i="54"/>
  <c r="E394" i="54"/>
  <c r="H394" i="54" s="1"/>
  <c r="G393" i="54"/>
  <c r="K393" i="54"/>
  <c r="E393" i="54"/>
  <c r="I393" i="54" s="1"/>
  <c r="G392" i="54"/>
  <c r="J392" i="54"/>
  <c r="E392" i="54"/>
  <c r="I392" i="54" s="1"/>
  <c r="G391" i="54"/>
  <c r="K391" i="54"/>
  <c r="E391" i="54"/>
  <c r="I391" i="54" s="1"/>
  <c r="G390" i="54"/>
  <c r="J390" i="54"/>
  <c r="E390" i="54"/>
  <c r="H390" i="54" s="1"/>
  <c r="G389" i="54"/>
  <c r="K389" i="54"/>
  <c r="E389" i="54"/>
  <c r="I389" i="54" s="1"/>
  <c r="G388" i="54"/>
  <c r="J388" i="54"/>
  <c r="E388" i="54"/>
  <c r="I388" i="54" s="1"/>
  <c r="G387" i="54"/>
  <c r="K387" i="54"/>
  <c r="E387" i="54"/>
  <c r="I387" i="54" s="1"/>
  <c r="G386" i="54"/>
  <c r="J386" i="54"/>
  <c r="E386" i="54"/>
  <c r="H386" i="54" s="1"/>
  <c r="G385" i="54"/>
  <c r="K385" i="54"/>
  <c r="E385" i="54"/>
  <c r="I385" i="54" s="1"/>
  <c r="G384" i="54"/>
  <c r="J384" i="54"/>
  <c r="E384" i="54"/>
  <c r="I384" i="54" s="1"/>
  <c r="G383" i="54"/>
  <c r="K383" i="54"/>
  <c r="E383" i="54"/>
  <c r="I383" i="54" s="1"/>
  <c r="G382" i="54"/>
  <c r="J382" i="54"/>
  <c r="E382" i="54"/>
  <c r="H382" i="54" s="1"/>
  <c r="G381" i="54"/>
  <c r="K381" i="54"/>
  <c r="E381" i="54"/>
  <c r="I381" i="54" s="1"/>
  <c r="G380" i="54"/>
  <c r="J380" i="54"/>
  <c r="E380" i="54"/>
  <c r="I380" i="54" s="1"/>
  <c r="G379" i="54"/>
  <c r="K379" i="54"/>
  <c r="E379" i="54"/>
  <c r="I379" i="54" s="1"/>
  <c r="G378" i="54"/>
  <c r="J378" i="54"/>
  <c r="E378" i="54"/>
  <c r="H378" i="54" s="1"/>
  <c r="G377" i="54"/>
  <c r="K377" i="54"/>
  <c r="E377" i="54"/>
  <c r="I377" i="54" s="1"/>
  <c r="G376" i="54"/>
  <c r="J376" i="54"/>
  <c r="E376" i="54"/>
  <c r="I376" i="54" s="1"/>
  <c r="G375" i="54"/>
  <c r="K375" i="54"/>
  <c r="E375" i="54"/>
  <c r="I375" i="54" s="1"/>
  <c r="G374" i="54"/>
  <c r="J374" i="54"/>
  <c r="E374" i="54"/>
  <c r="H374" i="54" s="1"/>
  <c r="G373" i="54"/>
  <c r="K373" i="54"/>
  <c r="E373" i="54"/>
  <c r="I373" i="54" s="1"/>
  <c r="G372" i="54"/>
  <c r="J372" i="54"/>
  <c r="E372" i="54"/>
  <c r="I372" i="54" s="1"/>
  <c r="G371" i="54"/>
  <c r="K371" i="54"/>
  <c r="E371" i="54"/>
  <c r="I371" i="54" s="1"/>
  <c r="G370" i="54"/>
  <c r="J370" i="54"/>
  <c r="E370" i="54"/>
  <c r="H370" i="54" s="1"/>
  <c r="G369" i="54"/>
  <c r="K369" i="54"/>
  <c r="E369" i="54"/>
  <c r="I369" i="54" s="1"/>
  <c r="G368" i="54"/>
  <c r="J368" i="54"/>
  <c r="E368" i="54"/>
  <c r="I368" i="54" s="1"/>
  <c r="G367" i="54"/>
  <c r="K367" i="54"/>
  <c r="E367" i="54"/>
  <c r="I367" i="54" s="1"/>
  <c r="G366" i="54"/>
  <c r="J366" i="54"/>
  <c r="E366" i="54"/>
  <c r="H366" i="54" s="1"/>
  <c r="G365" i="54"/>
  <c r="K365" i="54"/>
  <c r="E365" i="54"/>
  <c r="I365" i="54" s="1"/>
  <c r="G364" i="54"/>
  <c r="J364" i="54"/>
  <c r="E364" i="54"/>
  <c r="I364" i="54" s="1"/>
  <c r="G363" i="54"/>
  <c r="K363" i="54"/>
  <c r="E363" i="54"/>
  <c r="I363" i="54" s="1"/>
  <c r="G362" i="54"/>
  <c r="J362" i="54"/>
  <c r="E362" i="54"/>
  <c r="H362" i="54" s="1"/>
  <c r="G361" i="54"/>
  <c r="K361" i="54"/>
  <c r="E361" i="54"/>
  <c r="I361" i="54" s="1"/>
  <c r="G360" i="54"/>
  <c r="J360" i="54"/>
  <c r="E360" i="54"/>
  <c r="I360" i="54" s="1"/>
  <c r="G359" i="54"/>
  <c r="K359" i="54"/>
  <c r="E359" i="54"/>
  <c r="I359" i="54" s="1"/>
  <c r="G358" i="54"/>
  <c r="J358" i="54"/>
  <c r="E358" i="54"/>
  <c r="H358" i="54" s="1"/>
  <c r="G357" i="54"/>
  <c r="K357" i="54"/>
  <c r="E357" i="54"/>
  <c r="I357" i="54" s="1"/>
  <c r="G356" i="54"/>
  <c r="J356" i="54"/>
  <c r="E356" i="54"/>
  <c r="I356" i="54" s="1"/>
  <c r="G355" i="54"/>
  <c r="K355" i="54"/>
  <c r="E355" i="54"/>
  <c r="I355" i="54" s="1"/>
  <c r="G354" i="54"/>
  <c r="J354" i="54"/>
  <c r="E354" i="54"/>
  <c r="H354" i="54" s="1"/>
  <c r="G353" i="54"/>
  <c r="K353" i="54"/>
  <c r="E353" i="54"/>
  <c r="I353" i="54" s="1"/>
  <c r="G352" i="54"/>
  <c r="J352" i="54"/>
  <c r="E352" i="54"/>
  <c r="I352" i="54" s="1"/>
  <c r="G351" i="54"/>
  <c r="K351" i="54"/>
  <c r="E351" i="54"/>
  <c r="I351" i="54" s="1"/>
  <c r="G350" i="54"/>
  <c r="J350" i="54"/>
  <c r="E350" i="54"/>
  <c r="H350" i="54" s="1"/>
  <c r="G349" i="54"/>
  <c r="K349" i="54"/>
  <c r="E349" i="54"/>
  <c r="I349" i="54" s="1"/>
  <c r="G348" i="54"/>
  <c r="J348" i="54"/>
  <c r="E348" i="54"/>
  <c r="I348" i="54" s="1"/>
  <c r="G347" i="54"/>
  <c r="K347" i="54"/>
  <c r="E347" i="54"/>
  <c r="I347" i="54" s="1"/>
  <c r="G346" i="54"/>
  <c r="J346" i="54"/>
  <c r="E346" i="54"/>
  <c r="H346" i="54" s="1"/>
  <c r="G345" i="54"/>
  <c r="K345" i="54"/>
  <c r="E345" i="54"/>
  <c r="I345" i="54" s="1"/>
  <c r="G344" i="54"/>
  <c r="J344" i="54"/>
  <c r="E344" i="54"/>
  <c r="I344" i="54" s="1"/>
  <c r="G343" i="54"/>
  <c r="K343" i="54"/>
  <c r="E343" i="54"/>
  <c r="I343" i="54" s="1"/>
  <c r="G342" i="54"/>
  <c r="J342" i="54"/>
  <c r="E342" i="54"/>
  <c r="H342" i="54" s="1"/>
  <c r="G341" i="54"/>
  <c r="K341" i="54"/>
  <c r="E341" i="54"/>
  <c r="I341" i="54" s="1"/>
  <c r="G340" i="54"/>
  <c r="J340" i="54"/>
  <c r="E340" i="54"/>
  <c r="I340" i="54" s="1"/>
  <c r="G339" i="54"/>
  <c r="K339" i="54"/>
  <c r="E339" i="54"/>
  <c r="I339" i="54" s="1"/>
  <c r="G338" i="54"/>
  <c r="J338" i="54"/>
  <c r="E338" i="54"/>
  <c r="H338" i="54" s="1"/>
  <c r="G337" i="54"/>
  <c r="K337" i="54"/>
  <c r="E337" i="54"/>
  <c r="I337" i="54" s="1"/>
  <c r="G336" i="54"/>
  <c r="J336" i="54"/>
  <c r="E336" i="54"/>
  <c r="I336" i="54" s="1"/>
  <c r="G335" i="54"/>
  <c r="K335" i="54"/>
  <c r="E335" i="54"/>
  <c r="I335" i="54" s="1"/>
  <c r="G334" i="54"/>
  <c r="J334" i="54"/>
  <c r="E334" i="54"/>
  <c r="H334" i="54" s="1"/>
  <c r="G333" i="54"/>
  <c r="K333" i="54"/>
  <c r="E333" i="54"/>
  <c r="I333" i="54" s="1"/>
  <c r="G332" i="54"/>
  <c r="J332" i="54"/>
  <c r="E332" i="54"/>
  <c r="I332" i="54" s="1"/>
  <c r="G331" i="54"/>
  <c r="K331" i="54"/>
  <c r="E331" i="54"/>
  <c r="I331" i="54" s="1"/>
  <c r="G330" i="54"/>
  <c r="J330" i="54"/>
  <c r="E330" i="54"/>
  <c r="H330" i="54" s="1"/>
  <c r="G329" i="54"/>
  <c r="K329" i="54"/>
  <c r="E329" i="54"/>
  <c r="I329" i="54" s="1"/>
  <c r="G328" i="54"/>
  <c r="J328" i="54"/>
  <c r="E328" i="54"/>
  <c r="I328" i="54" s="1"/>
  <c r="G327" i="54"/>
  <c r="K327" i="54"/>
  <c r="E327" i="54"/>
  <c r="I327" i="54" s="1"/>
  <c r="G326" i="54"/>
  <c r="J326" i="54"/>
  <c r="E326" i="54"/>
  <c r="H326" i="54" s="1"/>
  <c r="G325" i="54"/>
  <c r="K325" i="54"/>
  <c r="E325" i="54"/>
  <c r="I325" i="54" s="1"/>
  <c r="G324" i="54"/>
  <c r="J324" i="54"/>
  <c r="E324" i="54"/>
  <c r="I324" i="54" s="1"/>
  <c r="G323" i="54"/>
  <c r="K323" i="54"/>
  <c r="E323" i="54"/>
  <c r="I323" i="54" s="1"/>
  <c r="G322" i="54"/>
  <c r="J322" i="54"/>
  <c r="E322" i="54"/>
  <c r="H322" i="54" s="1"/>
  <c r="G321" i="54"/>
  <c r="K321" i="54"/>
  <c r="E321" i="54"/>
  <c r="I321" i="54" s="1"/>
  <c r="G320" i="54"/>
  <c r="J320" i="54"/>
  <c r="E320" i="54"/>
  <c r="I320" i="54" s="1"/>
  <c r="G319" i="54"/>
  <c r="K319" i="54"/>
  <c r="E319" i="54"/>
  <c r="I319" i="54" s="1"/>
  <c r="G318" i="54"/>
  <c r="J318" i="54"/>
  <c r="E318" i="54"/>
  <c r="H318" i="54" s="1"/>
  <c r="G317" i="54"/>
  <c r="K317" i="54"/>
  <c r="E317" i="54"/>
  <c r="I317" i="54" s="1"/>
  <c r="G316" i="54"/>
  <c r="J316" i="54"/>
  <c r="E316" i="54"/>
  <c r="I316" i="54" s="1"/>
  <c r="G315" i="54"/>
  <c r="K315" i="54"/>
  <c r="E315" i="54"/>
  <c r="I315" i="54" s="1"/>
  <c r="G314" i="54"/>
  <c r="J314" i="54"/>
  <c r="E314" i="54"/>
  <c r="H314" i="54" s="1"/>
  <c r="G313" i="54"/>
  <c r="K313" i="54"/>
  <c r="E313" i="54"/>
  <c r="I313" i="54" s="1"/>
  <c r="G312" i="54"/>
  <c r="J312" i="54"/>
  <c r="E312" i="54"/>
  <c r="I312" i="54" s="1"/>
  <c r="G311" i="54"/>
  <c r="K311" i="54"/>
  <c r="E311" i="54"/>
  <c r="I311" i="54" s="1"/>
  <c r="G310" i="54"/>
  <c r="J310" i="54"/>
  <c r="E310" i="54"/>
  <c r="H310" i="54" s="1"/>
  <c r="G309" i="54"/>
  <c r="K309" i="54"/>
  <c r="E309" i="54"/>
  <c r="I309" i="54" s="1"/>
  <c r="G308" i="54"/>
  <c r="J308" i="54"/>
  <c r="E308" i="54"/>
  <c r="I308" i="54" s="1"/>
  <c r="G307" i="54"/>
  <c r="K307" i="54"/>
  <c r="E307" i="54"/>
  <c r="I307" i="54" s="1"/>
  <c r="G306" i="54"/>
  <c r="J306" i="54"/>
  <c r="E306" i="54"/>
  <c r="H306" i="54" s="1"/>
  <c r="G305" i="54"/>
  <c r="K305" i="54"/>
  <c r="E305" i="54"/>
  <c r="I305" i="54" s="1"/>
  <c r="G304" i="54"/>
  <c r="J304" i="54"/>
  <c r="E304" i="54"/>
  <c r="I304" i="54" s="1"/>
  <c r="G303" i="54"/>
  <c r="K303" i="54"/>
  <c r="E303" i="54"/>
  <c r="I303" i="54" s="1"/>
  <c r="G302" i="54"/>
  <c r="J302" i="54"/>
  <c r="E302" i="54"/>
  <c r="H302" i="54" s="1"/>
  <c r="G301" i="54"/>
  <c r="K301" i="54"/>
  <c r="E301" i="54"/>
  <c r="I301" i="54" s="1"/>
  <c r="G300" i="54"/>
  <c r="J300" i="54"/>
  <c r="E300" i="54"/>
  <c r="I300" i="54" s="1"/>
  <c r="G299" i="54"/>
  <c r="K299" i="54"/>
  <c r="E299" i="54"/>
  <c r="I299" i="54" s="1"/>
  <c r="G298" i="54"/>
  <c r="J298" i="54"/>
  <c r="E298" i="54"/>
  <c r="H298" i="54" s="1"/>
  <c r="G297" i="54"/>
  <c r="K297" i="54"/>
  <c r="E297" i="54"/>
  <c r="I297" i="54" s="1"/>
  <c r="G296" i="54"/>
  <c r="J296" i="54"/>
  <c r="E296" i="54"/>
  <c r="I296" i="54" s="1"/>
  <c r="G295" i="54"/>
  <c r="K295" i="54"/>
  <c r="E295" i="54"/>
  <c r="I295" i="54" s="1"/>
  <c r="G294" i="54"/>
  <c r="J294" i="54"/>
  <c r="E294" i="54"/>
  <c r="H294" i="54" s="1"/>
  <c r="G293" i="54"/>
  <c r="K293" i="54"/>
  <c r="E293" i="54"/>
  <c r="I293" i="54" s="1"/>
  <c r="G292" i="54"/>
  <c r="J292" i="54"/>
  <c r="E292" i="54"/>
  <c r="I292" i="54" s="1"/>
  <c r="G291" i="54"/>
  <c r="K291" i="54"/>
  <c r="E291" i="54"/>
  <c r="I291" i="54" s="1"/>
  <c r="G290" i="54"/>
  <c r="J290" i="54"/>
  <c r="E290" i="54"/>
  <c r="H290" i="54" s="1"/>
  <c r="G289" i="54"/>
  <c r="K289" i="54"/>
  <c r="E289" i="54"/>
  <c r="I289" i="54" s="1"/>
  <c r="G288" i="54"/>
  <c r="J288" i="54"/>
  <c r="E288" i="54"/>
  <c r="I288" i="54" s="1"/>
  <c r="G287" i="54"/>
  <c r="K287" i="54"/>
  <c r="E287" i="54"/>
  <c r="I287" i="54" s="1"/>
  <c r="G286" i="54"/>
  <c r="J286" i="54"/>
  <c r="E286" i="54"/>
  <c r="H286" i="54" s="1"/>
  <c r="G285" i="54"/>
  <c r="K285" i="54"/>
  <c r="E285" i="54"/>
  <c r="I285" i="54" s="1"/>
  <c r="G284" i="54"/>
  <c r="J284" i="54"/>
  <c r="E284" i="54"/>
  <c r="I284" i="54" s="1"/>
  <c r="G283" i="54"/>
  <c r="K283" i="54"/>
  <c r="E283" i="54"/>
  <c r="I283" i="54" s="1"/>
  <c r="G282" i="54"/>
  <c r="J282" i="54"/>
  <c r="E282" i="54"/>
  <c r="H282" i="54" s="1"/>
  <c r="G281" i="54"/>
  <c r="K281" i="54"/>
  <c r="E281" i="54"/>
  <c r="I281" i="54" s="1"/>
  <c r="G280" i="54"/>
  <c r="J280" i="54"/>
  <c r="E280" i="54"/>
  <c r="I280" i="54" s="1"/>
  <c r="G279" i="54"/>
  <c r="K279" i="54"/>
  <c r="E279" i="54"/>
  <c r="I279" i="54" s="1"/>
  <c r="G278" i="54"/>
  <c r="J278" i="54"/>
  <c r="E278" i="54"/>
  <c r="H278" i="54" s="1"/>
  <c r="G277" i="54"/>
  <c r="K277" i="54"/>
  <c r="E277" i="54"/>
  <c r="I277" i="54" s="1"/>
  <c r="G276" i="54"/>
  <c r="J276" i="54"/>
  <c r="E276" i="54"/>
  <c r="I276" i="54" s="1"/>
  <c r="G275" i="54"/>
  <c r="K275" i="54"/>
  <c r="E275" i="54"/>
  <c r="I275" i="54" s="1"/>
  <c r="G274" i="54"/>
  <c r="J274" i="54"/>
  <c r="E274" i="54"/>
  <c r="H274" i="54" s="1"/>
  <c r="G273" i="54"/>
  <c r="K273" i="54"/>
  <c r="E273" i="54"/>
  <c r="I273" i="54" s="1"/>
  <c r="G272" i="54"/>
  <c r="J272" i="54"/>
  <c r="E272" i="54"/>
  <c r="I272" i="54" s="1"/>
  <c r="G271" i="54"/>
  <c r="K271" i="54"/>
  <c r="E271" i="54"/>
  <c r="I271" i="54" s="1"/>
  <c r="G270" i="54"/>
  <c r="J270" i="54"/>
  <c r="E270" i="54"/>
  <c r="H270" i="54" s="1"/>
  <c r="G269" i="54"/>
  <c r="K269" i="54"/>
  <c r="E269" i="54"/>
  <c r="I269" i="54" s="1"/>
  <c r="G268" i="54"/>
  <c r="J268" i="54"/>
  <c r="E268" i="54"/>
  <c r="I268" i="54" s="1"/>
  <c r="G267" i="54"/>
  <c r="K267" i="54"/>
  <c r="E267" i="54"/>
  <c r="I267" i="54" s="1"/>
  <c r="G266" i="54"/>
  <c r="J266" i="54"/>
  <c r="E266" i="54"/>
  <c r="H266" i="54" s="1"/>
  <c r="G265" i="54"/>
  <c r="K265" i="54"/>
  <c r="E265" i="54"/>
  <c r="I265" i="54" s="1"/>
  <c r="G264" i="54"/>
  <c r="J264" i="54"/>
  <c r="E264" i="54"/>
  <c r="I264" i="54" s="1"/>
  <c r="G263" i="54"/>
  <c r="K263" i="54"/>
  <c r="E263" i="54"/>
  <c r="I263" i="54" s="1"/>
  <c r="G262" i="54"/>
  <c r="J262" i="54"/>
  <c r="E262" i="54"/>
  <c r="H262" i="54" s="1"/>
  <c r="G261" i="54"/>
  <c r="K261" i="54"/>
  <c r="E261" i="54"/>
  <c r="I261" i="54" s="1"/>
  <c r="G260" i="54"/>
  <c r="J260" i="54"/>
  <c r="E260" i="54"/>
  <c r="I260" i="54" s="1"/>
  <c r="G259" i="54"/>
  <c r="K259" i="54"/>
  <c r="E259" i="54"/>
  <c r="I259" i="54" s="1"/>
  <c r="G258" i="54"/>
  <c r="J258" i="54"/>
  <c r="E258" i="54"/>
  <c r="H258" i="54" s="1"/>
  <c r="G257" i="54"/>
  <c r="K257" i="54"/>
  <c r="E257" i="54"/>
  <c r="I257" i="54" s="1"/>
  <c r="G256" i="54"/>
  <c r="J256" i="54"/>
  <c r="E256" i="54"/>
  <c r="I256" i="54" s="1"/>
  <c r="G255" i="54"/>
  <c r="K255" i="54"/>
  <c r="E255" i="54"/>
  <c r="I255" i="54" s="1"/>
  <c r="G254" i="54"/>
  <c r="J254" i="54"/>
  <c r="E254" i="54"/>
  <c r="H254" i="54" s="1"/>
  <c r="G253" i="54"/>
  <c r="K253" i="54"/>
  <c r="E253" i="54"/>
  <c r="I253" i="54" s="1"/>
  <c r="G252" i="54"/>
  <c r="J252" i="54"/>
  <c r="E252" i="54"/>
  <c r="I252" i="54" s="1"/>
  <c r="G251" i="54"/>
  <c r="K251" i="54"/>
  <c r="E251" i="54"/>
  <c r="I251" i="54" s="1"/>
  <c r="G250" i="54"/>
  <c r="J250" i="54"/>
  <c r="E250" i="54"/>
  <c r="H250" i="54" s="1"/>
  <c r="G249" i="54"/>
  <c r="K249" i="54"/>
  <c r="E249" i="54"/>
  <c r="I249" i="54" s="1"/>
  <c r="G248" i="54"/>
  <c r="J248" i="54"/>
  <c r="E248" i="54"/>
  <c r="I248" i="54" s="1"/>
  <c r="G247" i="54"/>
  <c r="K247" i="54"/>
  <c r="E247" i="54"/>
  <c r="I247" i="54" s="1"/>
  <c r="G246" i="54"/>
  <c r="J246" i="54"/>
  <c r="E246" i="54"/>
  <c r="H246" i="54" s="1"/>
  <c r="G245" i="54"/>
  <c r="K245" i="54"/>
  <c r="E245" i="54"/>
  <c r="I245" i="54" s="1"/>
  <c r="G244" i="54"/>
  <c r="J244" i="54"/>
  <c r="E244" i="54"/>
  <c r="I244" i="54" s="1"/>
  <c r="G243" i="54"/>
  <c r="K243" i="54"/>
  <c r="E243" i="54"/>
  <c r="I243" i="54" s="1"/>
  <c r="G242" i="54"/>
  <c r="J242" i="54"/>
  <c r="E242" i="54"/>
  <c r="H242" i="54" s="1"/>
  <c r="G241" i="54"/>
  <c r="K241" i="54"/>
  <c r="E241" i="54"/>
  <c r="I241" i="54" s="1"/>
  <c r="G240" i="54"/>
  <c r="J240" i="54"/>
  <c r="E240" i="54"/>
  <c r="I240" i="54" s="1"/>
  <c r="G239" i="54"/>
  <c r="K239" i="54"/>
  <c r="E239" i="54"/>
  <c r="I239" i="54" s="1"/>
  <c r="G238" i="54"/>
  <c r="J238" i="54"/>
  <c r="E238" i="54"/>
  <c r="H238" i="54" s="1"/>
  <c r="G237" i="54"/>
  <c r="K237" i="54"/>
  <c r="E237" i="54"/>
  <c r="I237" i="54" s="1"/>
  <c r="G236" i="54"/>
  <c r="J236" i="54"/>
  <c r="E236" i="54"/>
  <c r="I236" i="54" s="1"/>
  <c r="G235" i="54"/>
  <c r="K235" i="54"/>
  <c r="E235" i="54"/>
  <c r="I235" i="54" s="1"/>
  <c r="G234" i="54"/>
  <c r="J234" i="54"/>
  <c r="E234" i="54"/>
  <c r="H234" i="54" s="1"/>
  <c r="G233" i="54"/>
  <c r="K233" i="54"/>
  <c r="E233" i="54"/>
  <c r="I233" i="54" s="1"/>
  <c r="G232" i="54"/>
  <c r="J232" i="54"/>
  <c r="E232" i="54"/>
  <c r="I232" i="54" s="1"/>
  <c r="G231" i="54"/>
  <c r="K231" i="54"/>
  <c r="E231" i="54"/>
  <c r="I231" i="54" s="1"/>
  <c r="G230" i="54"/>
  <c r="J230" i="54"/>
  <c r="E230" i="54"/>
  <c r="H230" i="54" s="1"/>
  <c r="G229" i="54"/>
  <c r="K229" i="54"/>
  <c r="E229" i="54"/>
  <c r="I229" i="54" s="1"/>
  <c r="G228" i="54"/>
  <c r="J228" i="54"/>
  <c r="E228" i="54"/>
  <c r="I228" i="54" s="1"/>
  <c r="G227" i="54"/>
  <c r="K227" i="54"/>
  <c r="E227" i="54"/>
  <c r="I227" i="54" s="1"/>
  <c r="G226" i="54"/>
  <c r="J226" i="54"/>
  <c r="E226" i="54"/>
  <c r="H226" i="54" s="1"/>
  <c r="G225" i="54"/>
  <c r="K225" i="54"/>
  <c r="E225" i="54"/>
  <c r="I225" i="54" s="1"/>
  <c r="G224" i="54"/>
  <c r="J224" i="54"/>
  <c r="E224" i="54"/>
  <c r="I224" i="54" s="1"/>
  <c r="G223" i="54"/>
  <c r="K223" i="54"/>
  <c r="E223" i="54"/>
  <c r="I223" i="54" s="1"/>
  <c r="G222" i="54"/>
  <c r="J222" i="54"/>
  <c r="E222" i="54"/>
  <c r="H222" i="54" s="1"/>
  <c r="G221" i="54"/>
  <c r="K221" i="54"/>
  <c r="E221" i="54"/>
  <c r="I221" i="54" s="1"/>
  <c r="G220" i="54"/>
  <c r="J220" i="54"/>
  <c r="E220" i="54"/>
  <c r="I220" i="54" s="1"/>
  <c r="G219" i="54"/>
  <c r="K219" i="54"/>
  <c r="E219" i="54"/>
  <c r="I219" i="54" s="1"/>
  <c r="G218" i="54"/>
  <c r="J218" i="54"/>
  <c r="E218" i="54"/>
  <c r="H218" i="54" s="1"/>
  <c r="G217" i="54"/>
  <c r="K217" i="54"/>
  <c r="E217" i="54"/>
  <c r="I217" i="54" s="1"/>
  <c r="G216" i="54"/>
  <c r="J216" i="54"/>
  <c r="E216" i="54"/>
  <c r="I216" i="54" s="1"/>
  <c r="G215" i="54"/>
  <c r="K215" i="54"/>
  <c r="E215" i="54"/>
  <c r="I215" i="54" s="1"/>
  <c r="G214" i="54"/>
  <c r="J214" i="54"/>
  <c r="E214" i="54"/>
  <c r="H214" i="54" s="1"/>
  <c r="G213" i="54"/>
  <c r="K213" i="54"/>
  <c r="E213" i="54"/>
  <c r="I213" i="54" s="1"/>
  <c r="G212" i="54"/>
  <c r="J212" i="54"/>
  <c r="E212" i="54"/>
  <c r="I212" i="54" s="1"/>
  <c r="G211" i="54"/>
  <c r="K211" i="54"/>
  <c r="E211" i="54"/>
  <c r="I211" i="54" s="1"/>
  <c r="G210" i="54"/>
  <c r="J210" i="54"/>
  <c r="E210" i="54"/>
  <c r="H210" i="54" s="1"/>
  <c r="G209" i="54"/>
  <c r="K209" i="54"/>
  <c r="E209" i="54"/>
  <c r="I209" i="54" s="1"/>
  <c r="G208" i="54"/>
  <c r="J208" i="54"/>
  <c r="E208" i="54"/>
  <c r="I208" i="54" s="1"/>
  <c r="G207" i="54"/>
  <c r="K207" i="54"/>
  <c r="E207" i="54"/>
  <c r="I207" i="54" s="1"/>
  <c r="G206" i="54"/>
  <c r="J206" i="54"/>
  <c r="E206" i="54"/>
  <c r="H206" i="54" s="1"/>
  <c r="G205" i="54"/>
  <c r="K205" i="54"/>
  <c r="E205" i="54"/>
  <c r="I205" i="54" s="1"/>
  <c r="G204" i="54"/>
  <c r="J204" i="54"/>
  <c r="E204" i="54"/>
  <c r="I204" i="54" s="1"/>
  <c r="G203" i="54"/>
  <c r="K203" i="54"/>
  <c r="E203" i="54"/>
  <c r="I203" i="54" s="1"/>
  <c r="G202" i="54"/>
  <c r="J202" i="54"/>
  <c r="E202" i="54"/>
  <c r="H202" i="54" s="1"/>
  <c r="G201" i="54"/>
  <c r="K201" i="54"/>
  <c r="E201" i="54"/>
  <c r="I201" i="54" s="1"/>
  <c r="G200" i="54"/>
  <c r="J200" i="54"/>
  <c r="E200" i="54"/>
  <c r="I200" i="54" s="1"/>
  <c r="G199" i="54"/>
  <c r="K199" i="54"/>
  <c r="E199" i="54"/>
  <c r="I199" i="54" s="1"/>
  <c r="G198" i="54"/>
  <c r="J198" i="54"/>
  <c r="E198" i="54"/>
  <c r="H198" i="54" s="1"/>
  <c r="G197" i="54"/>
  <c r="K197" i="54"/>
  <c r="E197" i="54"/>
  <c r="I197" i="54" s="1"/>
  <c r="G196" i="54"/>
  <c r="J196" i="54"/>
  <c r="E196" i="54"/>
  <c r="I196" i="54" s="1"/>
  <c r="G195" i="54"/>
  <c r="K195" i="54"/>
  <c r="E195" i="54"/>
  <c r="I195" i="54" s="1"/>
  <c r="G194" i="54"/>
  <c r="J194" i="54"/>
  <c r="E194" i="54"/>
  <c r="H194" i="54" s="1"/>
  <c r="G193" i="54"/>
  <c r="K193" i="54"/>
  <c r="E193" i="54"/>
  <c r="I193" i="54" s="1"/>
  <c r="G192" i="54"/>
  <c r="J192" i="54"/>
  <c r="E192" i="54"/>
  <c r="I192" i="54" s="1"/>
  <c r="G191" i="54"/>
  <c r="K191" i="54"/>
  <c r="E191" i="54"/>
  <c r="I191" i="54" s="1"/>
  <c r="G190" i="54"/>
  <c r="J190" i="54"/>
  <c r="E190" i="54"/>
  <c r="H190" i="54" s="1"/>
  <c r="G189" i="54"/>
  <c r="K189" i="54"/>
  <c r="E189" i="54"/>
  <c r="I189" i="54" s="1"/>
  <c r="G188" i="54"/>
  <c r="J188" i="54"/>
  <c r="E188" i="54"/>
  <c r="I188" i="54" s="1"/>
  <c r="G187" i="54"/>
  <c r="K187" i="54"/>
  <c r="E187" i="54"/>
  <c r="I187" i="54" s="1"/>
  <c r="G186" i="54"/>
  <c r="J186" i="54"/>
  <c r="E186" i="54"/>
  <c r="H186" i="54" s="1"/>
  <c r="G185" i="54"/>
  <c r="K185" i="54"/>
  <c r="E185" i="54"/>
  <c r="I185" i="54" s="1"/>
  <c r="G184" i="54"/>
  <c r="J184" i="54"/>
  <c r="E184" i="54"/>
  <c r="I184" i="54" s="1"/>
  <c r="G183" i="54"/>
  <c r="K183" i="54"/>
  <c r="E183" i="54"/>
  <c r="I183" i="54" s="1"/>
  <c r="G182" i="54"/>
  <c r="J182" i="54"/>
  <c r="E182" i="54"/>
  <c r="H182" i="54" s="1"/>
  <c r="G181" i="54"/>
  <c r="K181" i="54"/>
  <c r="E181" i="54"/>
  <c r="I181" i="54" s="1"/>
  <c r="G180" i="54"/>
  <c r="J180" i="54"/>
  <c r="E180" i="54"/>
  <c r="I180" i="54" s="1"/>
  <c r="G179" i="54"/>
  <c r="K179" i="54"/>
  <c r="E179" i="54"/>
  <c r="I179" i="54" s="1"/>
  <c r="G178" i="54"/>
  <c r="J178" i="54"/>
  <c r="E178" i="54"/>
  <c r="H178" i="54" s="1"/>
  <c r="G177" i="54"/>
  <c r="K177" i="54"/>
  <c r="E177" i="54"/>
  <c r="I177" i="54" s="1"/>
  <c r="G176" i="54"/>
  <c r="J176" i="54"/>
  <c r="E176" i="54"/>
  <c r="I176" i="54" s="1"/>
  <c r="G175" i="54"/>
  <c r="K175" i="54"/>
  <c r="E175" i="54"/>
  <c r="I175" i="54" s="1"/>
  <c r="G174" i="54"/>
  <c r="J174" i="54"/>
  <c r="E174" i="54"/>
  <c r="H174" i="54" s="1"/>
  <c r="G173" i="54"/>
  <c r="K173" i="54"/>
  <c r="E173" i="54"/>
  <c r="I173" i="54" s="1"/>
  <c r="G172" i="54"/>
  <c r="J172" i="54"/>
  <c r="E172" i="54"/>
  <c r="I172" i="54" s="1"/>
  <c r="G171" i="54"/>
  <c r="K171" i="54"/>
  <c r="E171" i="54"/>
  <c r="I171" i="54" s="1"/>
  <c r="G170" i="54"/>
  <c r="J170" i="54"/>
  <c r="E170" i="54"/>
  <c r="H170" i="54" s="1"/>
  <c r="G169" i="54"/>
  <c r="K169" i="54"/>
  <c r="E169" i="54"/>
  <c r="I169" i="54" s="1"/>
  <c r="G168" i="54"/>
  <c r="J168" i="54"/>
  <c r="E168" i="54"/>
  <c r="I168" i="54" s="1"/>
  <c r="G167" i="54"/>
  <c r="K167" i="54"/>
  <c r="E167" i="54"/>
  <c r="I167" i="54" s="1"/>
  <c r="G166" i="54"/>
  <c r="J166" i="54"/>
  <c r="E166" i="54"/>
  <c r="H166" i="54" s="1"/>
  <c r="G165" i="54"/>
  <c r="K165" i="54"/>
  <c r="E165" i="54"/>
  <c r="I165" i="54" s="1"/>
  <c r="G164" i="54"/>
  <c r="J164" i="54"/>
  <c r="E164" i="54"/>
  <c r="I164" i="54" s="1"/>
  <c r="G163" i="54"/>
  <c r="K163" i="54"/>
  <c r="E163" i="54"/>
  <c r="I163" i="54" s="1"/>
  <c r="G162" i="54"/>
  <c r="J162" i="54"/>
  <c r="E162" i="54"/>
  <c r="H162" i="54" s="1"/>
  <c r="G161" i="54"/>
  <c r="K161" i="54"/>
  <c r="E161" i="54"/>
  <c r="I161" i="54" s="1"/>
  <c r="G160" i="54"/>
  <c r="J160" i="54"/>
  <c r="E160" i="54"/>
  <c r="I160" i="54" s="1"/>
  <c r="G159" i="54"/>
  <c r="K159" i="54"/>
  <c r="E159" i="54"/>
  <c r="I159" i="54" s="1"/>
  <c r="G158" i="54"/>
  <c r="J158" i="54"/>
  <c r="E158" i="54"/>
  <c r="H158" i="54" s="1"/>
  <c r="G157" i="54"/>
  <c r="K157" i="54"/>
  <c r="E157" i="54"/>
  <c r="I157" i="54" s="1"/>
  <c r="G156" i="54"/>
  <c r="J156" i="54"/>
  <c r="E156" i="54"/>
  <c r="I156" i="54" s="1"/>
  <c r="G155" i="54"/>
  <c r="K155" i="54"/>
  <c r="E155" i="54"/>
  <c r="I155" i="54" s="1"/>
  <c r="G154" i="54"/>
  <c r="J154" i="54"/>
  <c r="E154" i="54"/>
  <c r="H154" i="54" s="1"/>
  <c r="G153" i="54"/>
  <c r="K153" i="54"/>
  <c r="E153" i="54"/>
  <c r="I153" i="54" s="1"/>
  <c r="G152" i="54"/>
  <c r="J152" i="54"/>
  <c r="E152" i="54"/>
  <c r="I152" i="54" s="1"/>
  <c r="G151" i="54"/>
  <c r="K151" i="54"/>
  <c r="E151" i="54"/>
  <c r="I151" i="54" s="1"/>
  <c r="G150" i="54"/>
  <c r="J150" i="54"/>
  <c r="E150" i="54"/>
  <c r="H150" i="54" s="1"/>
  <c r="G149" i="54"/>
  <c r="K149" i="54"/>
  <c r="E149" i="54"/>
  <c r="I149" i="54" s="1"/>
  <c r="G148" i="54"/>
  <c r="J148" i="54"/>
  <c r="E148" i="54"/>
  <c r="I148" i="54" s="1"/>
  <c r="G147" i="54"/>
  <c r="K147" i="54"/>
  <c r="E147" i="54"/>
  <c r="I147" i="54" s="1"/>
  <c r="G146" i="54"/>
  <c r="J146" i="54"/>
  <c r="E146" i="54"/>
  <c r="H146" i="54" s="1"/>
  <c r="G145" i="54"/>
  <c r="K145" i="54"/>
  <c r="E145" i="54"/>
  <c r="I145" i="54" s="1"/>
  <c r="G144" i="54"/>
  <c r="J144" i="54"/>
  <c r="E144" i="54"/>
  <c r="I144" i="54" s="1"/>
  <c r="G143" i="54"/>
  <c r="K143" i="54"/>
  <c r="E143" i="54"/>
  <c r="I143" i="54" s="1"/>
  <c r="G142" i="54"/>
  <c r="J142" i="54"/>
  <c r="E142" i="54"/>
  <c r="H142" i="54" s="1"/>
  <c r="G141" i="54"/>
  <c r="K141" i="54"/>
  <c r="E141" i="54"/>
  <c r="I141" i="54" s="1"/>
  <c r="G140" i="54"/>
  <c r="J140" i="54"/>
  <c r="E140" i="54"/>
  <c r="I140" i="54" s="1"/>
  <c r="G139" i="54"/>
  <c r="K139" i="54"/>
  <c r="E139" i="54"/>
  <c r="I139" i="54" s="1"/>
  <c r="G138" i="54"/>
  <c r="J138" i="54"/>
  <c r="E138" i="54"/>
  <c r="H138" i="54" s="1"/>
  <c r="G137" i="54"/>
  <c r="K137" i="54"/>
  <c r="E137" i="54"/>
  <c r="I137" i="54" s="1"/>
  <c r="G136" i="54"/>
  <c r="J136" i="54"/>
  <c r="E136" i="54"/>
  <c r="I136" i="54" s="1"/>
  <c r="G135" i="54"/>
  <c r="K135" i="54"/>
  <c r="E135" i="54"/>
  <c r="I135" i="54" s="1"/>
  <c r="G134" i="54"/>
  <c r="J134" i="54"/>
  <c r="E134" i="54"/>
  <c r="H134" i="54" s="1"/>
  <c r="G133" i="54"/>
  <c r="K133" i="54"/>
  <c r="E133" i="54"/>
  <c r="I133" i="54" s="1"/>
  <c r="G132" i="54"/>
  <c r="J132" i="54"/>
  <c r="E132" i="54"/>
  <c r="I132" i="54" s="1"/>
  <c r="G131" i="54"/>
  <c r="K131" i="54"/>
  <c r="E131" i="54"/>
  <c r="I131" i="54" s="1"/>
  <c r="G130" i="54"/>
  <c r="J130" i="54"/>
  <c r="E130" i="54"/>
  <c r="H130" i="54" s="1"/>
  <c r="G129" i="54"/>
  <c r="K129" i="54"/>
  <c r="E129" i="54"/>
  <c r="I129" i="54" s="1"/>
  <c r="G128" i="54"/>
  <c r="J128" i="54"/>
  <c r="E128" i="54"/>
  <c r="I128" i="54" s="1"/>
  <c r="G127" i="54"/>
  <c r="K127" i="54"/>
  <c r="E127" i="54"/>
  <c r="I127" i="54" s="1"/>
  <c r="G126" i="54"/>
  <c r="J126" i="54"/>
  <c r="E126" i="54"/>
  <c r="H126" i="54" s="1"/>
  <c r="G125" i="54"/>
  <c r="K125" i="54"/>
  <c r="E125" i="54"/>
  <c r="I125" i="54" s="1"/>
  <c r="G124" i="54"/>
  <c r="J124" i="54"/>
  <c r="E124" i="54"/>
  <c r="I124" i="54" s="1"/>
  <c r="G123" i="54"/>
  <c r="K123" i="54"/>
  <c r="E123" i="54"/>
  <c r="I123" i="54" s="1"/>
  <c r="G122" i="54"/>
  <c r="J122" i="54"/>
  <c r="E122" i="54"/>
  <c r="H122" i="54" s="1"/>
  <c r="G121" i="54"/>
  <c r="K121" i="54"/>
  <c r="E121" i="54"/>
  <c r="I121" i="54" s="1"/>
  <c r="G120" i="54"/>
  <c r="J120" i="54"/>
  <c r="E120" i="54"/>
  <c r="I120" i="54" s="1"/>
  <c r="G119" i="54"/>
  <c r="K119" i="54"/>
  <c r="E119" i="54"/>
  <c r="I119" i="54" s="1"/>
  <c r="G118" i="54"/>
  <c r="J118" i="54"/>
  <c r="E118" i="54"/>
  <c r="H118" i="54" s="1"/>
  <c r="G117" i="54"/>
  <c r="K117" i="54"/>
  <c r="E117" i="54"/>
  <c r="I117" i="54" s="1"/>
  <c r="G116" i="54"/>
  <c r="J116" i="54"/>
  <c r="E116" i="54"/>
  <c r="I116" i="54" s="1"/>
  <c r="G115" i="54"/>
  <c r="K115" i="54"/>
  <c r="E115" i="54"/>
  <c r="I115" i="54" s="1"/>
  <c r="G114" i="54"/>
  <c r="J114" i="54"/>
  <c r="E114" i="54"/>
  <c r="H114" i="54" s="1"/>
  <c r="G113" i="54"/>
  <c r="K113" i="54"/>
  <c r="E113" i="54"/>
  <c r="I113" i="54" s="1"/>
  <c r="G112" i="54"/>
  <c r="J112" i="54"/>
  <c r="E112" i="54"/>
  <c r="I112" i="54" s="1"/>
  <c r="G111" i="54"/>
  <c r="K111" i="54"/>
  <c r="E111" i="54"/>
  <c r="I111" i="54" s="1"/>
  <c r="G110" i="54"/>
  <c r="J110" i="54"/>
  <c r="E110" i="54"/>
  <c r="H110" i="54" s="1"/>
  <c r="G109" i="54"/>
  <c r="K109" i="54"/>
  <c r="E109" i="54"/>
  <c r="I109" i="54" s="1"/>
  <c r="G108" i="54"/>
  <c r="J108" i="54"/>
  <c r="E108" i="54"/>
  <c r="I108" i="54" s="1"/>
  <c r="G107" i="54"/>
  <c r="K107" i="54"/>
  <c r="E107" i="54"/>
  <c r="I107" i="54" s="1"/>
  <c r="G106" i="54"/>
  <c r="J106" i="54"/>
  <c r="E106" i="54"/>
  <c r="H106" i="54" s="1"/>
  <c r="G105" i="54"/>
  <c r="K105" i="54"/>
  <c r="E105" i="54"/>
  <c r="I105" i="54" s="1"/>
  <c r="G104" i="54"/>
  <c r="J104" i="54"/>
  <c r="E104" i="54"/>
  <c r="I104" i="54" s="1"/>
  <c r="G103" i="54"/>
  <c r="K103" i="54"/>
  <c r="E103" i="54"/>
  <c r="I103" i="54" s="1"/>
  <c r="G102" i="54"/>
  <c r="J102" i="54"/>
  <c r="E102" i="54"/>
  <c r="H102" i="54" s="1"/>
  <c r="G101" i="54"/>
  <c r="K101" i="54"/>
  <c r="E101" i="54"/>
  <c r="I101" i="54" s="1"/>
  <c r="G100" i="54"/>
  <c r="J100" i="54"/>
  <c r="E100" i="54"/>
  <c r="I100" i="54" s="1"/>
  <c r="G99" i="54"/>
  <c r="K99" i="54"/>
  <c r="E99" i="54"/>
  <c r="I99" i="54" s="1"/>
  <c r="G98" i="54"/>
  <c r="J98" i="54"/>
  <c r="E98" i="54"/>
  <c r="H98" i="54" s="1"/>
  <c r="G97" i="54"/>
  <c r="K97" i="54"/>
  <c r="E97" i="54"/>
  <c r="I97" i="54" s="1"/>
  <c r="G96" i="54"/>
  <c r="J96" i="54"/>
  <c r="E96" i="54"/>
  <c r="I96" i="54" s="1"/>
  <c r="G95" i="54"/>
  <c r="K95" i="54"/>
  <c r="E95" i="54"/>
  <c r="I95" i="54" s="1"/>
  <c r="G94" i="54"/>
  <c r="J94" i="54"/>
  <c r="E94" i="54"/>
  <c r="H94" i="54" s="1"/>
  <c r="G93" i="54"/>
  <c r="K93" i="54"/>
  <c r="E93" i="54"/>
  <c r="I93" i="54" s="1"/>
  <c r="G92" i="54"/>
  <c r="J92" i="54"/>
  <c r="E92" i="54"/>
  <c r="I92" i="54" s="1"/>
  <c r="G91" i="54"/>
  <c r="K91" i="54"/>
  <c r="E91" i="54"/>
  <c r="I91" i="54" s="1"/>
  <c r="G90" i="54"/>
  <c r="J90" i="54"/>
  <c r="E90" i="54"/>
  <c r="H90" i="54" s="1"/>
  <c r="G89" i="54"/>
  <c r="K89" i="54"/>
  <c r="E89" i="54"/>
  <c r="I89" i="54" s="1"/>
  <c r="G88" i="54"/>
  <c r="J88" i="54"/>
  <c r="E88" i="54"/>
  <c r="I88" i="54" s="1"/>
  <c r="G87" i="54"/>
  <c r="K87" i="54"/>
  <c r="E87" i="54"/>
  <c r="I87" i="54" s="1"/>
  <c r="G86" i="54"/>
  <c r="J86" i="54"/>
  <c r="E86" i="54"/>
  <c r="H86" i="54" s="1"/>
  <c r="G85" i="54"/>
  <c r="K85" i="54"/>
  <c r="E85" i="54"/>
  <c r="I85" i="54" s="1"/>
  <c r="G84" i="54"/>
  <c r="J84" i="54"/>
  <c r="E84" i="54"/>
  <c r="I84" i="54" s="1"/>
  <c r="G83" i="54"/>
  <c r="K83" i="54"/>
  <c r="E83" i="54"/>
  <c r="I83" i="54" s="1"/>
  <c r="G82" i="54"/>
  <c r="J82" i="54"/>
  <c r="E82" i="54"/>
  <c r="H82" i="54" s="1"/>
  <c r="G81" i="54"/>
  <c r="K81" i="54"/>
  <c r="E81" i="54"/>
  <c r="I81" i="54" s="1"/>
  <c r="G80" i="54"/>
  <c r="J80" i="54"/>
  <c r="E80" i="54"/>
  <c r="I80" i="54" s="1"/>
  <c r="G79" i="54"/>
  <c r="K79" i="54"/>
  <c r="E79" i="54"/>
  <c r="I79" i="54" s="1"/>
  <c r="G78" i="54"/>
  <c r="J78" i="54"/>
  <c r="E78" i="54"/>
  <c r="H78" i="54" s="1"/>
  <c r="G77" i="54"/>
  <c r="K77" i="54"/>
  <c r="E77" i="54"/>
  <c r="I77" i="54" s="1"/>
  <c r="G76" i="54"/>
  <c r="J76" i="54"/>
  <c r="E76" i="54"/>
  <c r="I76" i="54" s="1"/>
  <c r="G75" i="54"/>
  <c r="K75" i="54"/>
  <c r="E75" i="54"/>
  <c r="I75" i="54" s="1"/>
  <c r="G74" i="54"/>
  <c r="J74" i="54"/>
  <c r="E74" i="54"/>
  <c r="H74" i="54" s="1"/>
  <c r="G73" i="54"/>
  <c r="K73" i="54"/>
  <c r="E73" i="54"/>
  <c r="I73" i="54" s="1"/>
  <c r="G72" i="54"/>
  <c r="J72" i="54"/>
  <c r="E72" i="54"/>
  <c r="I72" i="54" s="1"/>
  <c r="G71" i="54"/>
  <c r="K71" i="54"/>
  <c r="E71" i="54"/>
  <c r="I71" i="54" s="1"/>
  <c r="G70" i="54"/>
  <c r="J70" i="54"/>
  <c r="E70" i="54"/>
  <c r="H70" i="54" s="1"/>
  <c r="G69" i="54"/>
  <c r="K69" i="54"/>
  <c r="E69" i="54"/>
  <c r="I69" i="54" s="1"/>
  <c r="G68" i="54"/>
  <c r="J68" i="54"/>
  <c r="E68" i="54"/>
  <c r="I68" i="54" s="1"/>
  <c r="G67" i="54"/>
  <c r="K67" i="54"/>
  <c r="E67" i="54"/>
  <c r="I67" i="54" s="1"/>
  <c r="G66" i="54"/>
  <c r="J66" i="54"/>
  <c r="E66" i="54"/>
  <c r="H66" i="54" s="1"/>
  <c r="G65" i="54"/>
  <c r="K65" i="54"/>
  <c r="E65" i="54"/>
  <c r="I65" i="54" s="1"/>
  <c r="G64" i="54"/>
  <c r="J64" i="54"/>
  <c r="E64" i="54"/>
  <c r="I64" i="54" s="1"/>
  <c r="G63" i="54"/>
  <c r="K63" i="54"/>
  <c r="E63" i="54"/>
  <c r="I63" i="54" s="1"/>
  <c r="G62" i="54"/>
  <c r="J62" i="54"/>
  <c r="E62" i="54"/>
  <c r="H62" i="54" s="1"/>
  <c r="G61" i="54"/>
  <c r="K61" i="54"/>
  <c r="E61" i="54"/>
  <c r="I61" i="54" s="1"/>
  <c r="G60" i="54"/>
  <c r="J60" i="54"/>
  <c r="E60" i="54"/>
  <c r="I60" i="54" s="1"/>
  <c r="G59" i="54"/>
  <c r="K59" i="54"/>
  <c r="E59" i="54"/>
  <c r="I59" i="54" s="1"/>
  <c r="G58" i="54"/>
  <c r="J58" i="54"/>
  <c r="E58" i="54"/>
  <c r="H58" i="54" s="1"/>
  <c r="G57" i="54"/>
  <c r="K57" i="54"/>
  <c r="E57" i="54"/>
  <c r="I57" i="54" s="1"/>
  <c r="G56" i="54"/>
  <c r="J56" i="54"/>
  <c r="E56" i="54"/>
  <c r="I56" i="54" s="1"/>
  <c r="G55" i="54"/>
  <c r="K55" i="54"/>
  <c r="E55" i="54"/>
  <c r="I55" i="54" s="1"/>
  <c r="G54" i="54"/>
  <c r="J54" i="54"/>
  <c r="E54" i="54"/>
  <c r="H54" i="54" s="1"/>
  <c r="G53" i="54"/>
  <c r="K53" i="54"/>
  <c r="E53" i="54"/>
  <c r="I53" i="54" s="1"/>
  <c r="G52" i="54"/>
  <c r="J52" i="54"/>
  <c r="E52" i="54"/>
  <c r="I52" i="54" s="1"/>
  <c r="G51" i="54"/>
  <c r="K51" i="54"/>
  <c r="E51" i="54"/>
  <c r="I51" i="54" s="1"/>
  <c r="G50" i="54"/>
  <c r="J50" i="54"/>
  <c r="E50" i="54"/>
  <c r="H50" i="54" s="1"/>
  <c r="G49" i="54"/>
  <c r="K49" i="54"/>
  <c r="E49" i="54"/>
  <c r="I49" i="54" s="1"/>
  <c r="G48" i="54"/>
  <c r="J48" i="54"/>
  <c r="E48" i="54"/>
  <c r="I48" i="54" s="1"/>
  <c r="G47" i="54"/>
  <c r="K47" i="54"/>
  <c r="E47" i="54"/>
  <c r="I47" i="54" s="1"/>
  <c r="G46" i="54"/>
  <c r="J46" i="54"/>
  <c r="E46" i="54"/>
  <c r="H46" i="54" s="1"/>
  <c r="G45" i="54"/>
  <c r="K45" i="54"/>
  <c r="E45" i="54"/>
  <c r="I45" i="54" s="1"/>
  <c r="G44" i="54"/>
  <c r="J44" i="54"/>
  <c r="E44" i="54"/>
  <c r="I44" i="54" s="1"/>
  <c r="G43" i="54"/>
  <c r="K43" i="54"/>
  <c r="E43" i="54"/>
  <c r="I43" i="54" s="1"/>
  <c r="G42" i="54"/>
  <c r="J42" i="54"/>
  <c r="E42" i="54"/>
  <c r="H42" i="54" s="1"/>
  <c r="G41" i="54"/>
  <c r="K41" i="54"/>
  <c r="E41" i="54"/>
  <c r="I41" i="54" s="1"/>
  <c r="G40" i="54"/>
  <c r="J40" i="54"/>
  <c r="E40" i="54"/>
  <c r="I40" i="54" s="1"/>
  <c r="G39" i="54"/>
  <c r="K39" i="54"/>
  <c r="E39" i="54"/>
  <c r="I39" i="54" s="1"/>
  <c r="G38" i="54"/>
  <c r="J38" i="54"/>
  <c r="E38" i="54"/>
  <c r="H38" i="54" s="1"/>
  <c r="G37" i="54"/>
  <c r="K37" i="54"/>
  <c r="E37" i="54"/>
  <c r="I37" i="54" s="1"/>
  <c r="G36" i="54"/>
  <c r="J36" i="54"/>
  <c r="E36" i="54"/>
  <c r="I36" i="54" s="1"/>
  <c r="G35" i="54"/>
  <c r="K35" i="54"/>
  <c r="E35" i="54"/>
  <c r="I35" i="54" s="1"/>
  <c r="G34" i="54"/>
  <c r="J34" i="54"/>
  <c r="E34" i="54"/>
  <c r="H34" i="54" s="1"/>
  <c r="G33" i="54"/>
  <c r="K33" i="54"/>
  <c r="E33" i="54"/>
  <c r="I33" i="54" s="1"/>
  <c r="G32" i="54"/>
  <c r="J32" i="54"/>
  <c r="E32" i="54"/>
  <c r="G31" i="54"/>
  <c r="K31" i="54"/>
  <c r="E31" i="54"/>
  <c r="H31" i="54" s="1"/>
  <c r="G30" i="54"/>
  <c r="K30" i="54"/>
  <c r="E30" i="54"/>
  <c r="I30" i="54" s="1"/>
  <c r="G29" i="54"/>
  <c r="J29" i="54"/>
  <c r="E29" i="54"/>
  <c r="I29" i="54" s="1"/>
  <c r="G28" i="54"/>
  <c r="J28" i="54"/>
  <c r="E28" i="54"/>
  <c r="G27" i="54"/>
  <c r="E27" i="54"/>
  <c r="I27" i="54" s="1"/>
  <c r="Q26" i="54"/>
  <c r="G26" i="54"/>
  <c r="J26" i="54"/>
  <c r="E26" i="54"/>
  <c r="I26" i="54" s="1"/>
  <c r="G25" i="54"/>
  <c r="J25" i="54"/>
  <c r="E25" i="54"/>
  <c r="G24" i="54"/>
  <c r="K24" i="54"/>
  <c r="E24" i="54"/>
  <c r="I24" i="54" s="1"/>
  <c r="G23" i="54"/>
  <c r="K23" i="54"/>
  <c r="E23" i="54"/>
  <c r="H23" i="54" s="1"/>
  <c r="G22" i="54"/>
  <c r="J22" i="54"/>
  <c r="E22" i="54"/>
  <c r="I22" i="54" s="1"/>
  <c r="G21" i="54"/>
  <c r="J21" i="54"/>
  <c r="E21" i="54"/>
  <c r="G20" i="54"/>
  <c r="K20" i="54"/>
  <c r="E20" i="54"/>
  <c r="I20" i="54" s="1"/>
  <c r="G19" i="54"/>
  <c r="K19" i="54"/>
  <c r="E19" i="54"/>
  <c r="H19" i="54" s="1"/>
  <c r="G18" i="54"/>
  <c r="J18" i="54"/>
  <c r="E18" i="54"/>
  <c r="I18" i="54" s="1"/>
  <c r="G17" i="54"/>
  <c r="J17" i="54"/>
  <c r="E17" i="54"/>
  <c r="G16" i="54"/>
  <c r="K16" i="54"/>
  <c r="E16" i="54"/>
  <c r="I16" i="54" s="1"/>
  <c r="G15" i="54"/>
  <c r="K15" i="54"/>
  <c r="E15" i="54"/>
  <c r="H15" i="54" s="1"/>
  <c r="G14" i="54"/>
  <c r="J14" i="54"/>
  <c r="E14" i="54"/>
  <c r="I14" i="54" s="1"/>
  <c r="G13" i="54"/>
  <c r="K13" i="54"/>
  <c r="E13" i="54"/>
  <c r="H13" i="54" s="1"/>
  <c r="G12" i="54"/>
  <c r="K12" i="54"/>
  <c r="E12" i="54"/>
  <c r="I12" i="54" s="1"/>
  <c r="G11" i="54"/>
  <c r="J11" i="54"/>
  <c r="E11" i="54"/>
  <c r="G10" i="54"/>
  <c r="K10" i="54"/>
  <c r="E10" i="54"/>
  <c r="I10" i="54" s="1"/>
  <c r="G9" i="54"/>
  <c r="E9" i="54"/>
  <c r="I9" i="54" s="1"/>
  <c r="G8" i="54"/>
  <c r="J8" i="54"/>
  <c r="E8" i="54"/>
  <c r="I8" i="54" s="1"/>
  <c r="G7" i="54"/>
  <c r="K7" i="54"/>
  <c r="E7" i="54"/>
  <c r="H7" i="54" s="1"/>
  <c r="G6" i="54"/>
  <c r="J6" i="54"/>
  <c r="E6" i="54"/>
  <c r="I6" i="54" s="1"/>
  <c r="G5" i="54"/>
  <c r="K5" i="54"/>
  <c r="E5" i="54"/>
  <c r="H5" i="54" s="1"/>
  <c r="G4" i="54"/>
  <c r="K4" i="54"/>
  <c r="E4" i="54"/>
  <c r="I4" i="54" s="1"/>
  <c r="G3" i="54"/>
  <c r="J3" i="54"/>
  <c r="E3" i="54"/>
  <c r="A1" i="54"/>
  <c r="G443" i="53"/>
  <c r="J443" i="53"/>
  <c r="E443" i="53"/>
  <c r="H443" i="53" s="1"/>
  <c r="G442" i="53"/>
  <c r="J442" i="53"/>
  <c r="E442" i="53"/>
  <c r="I442" i="53" s="1"/>
  <c r="G441" i="53"/>
  <c r="J441" i="53"/>
  <c r="E441" i="53"/>
  <c r="I441" i="53" s="1"/>
  <c r="G440" i="53"/>
  <c r="K440" i="53"/>
  <c r="E440" i="53"/>
  <c r="I440" i="53" s="1"/>
  <c r="G439" i="53"/>
  <c r="J439" i="53"/>
  <c r="E439" i="53"/>
  <c r="H439" i="53" s="1"/>
  <c r="G438" i="53"/>
  <c r="J438" i="53"/>
  <c r="E438" i="53"/>
  <c r="I438" i="53" s="1"/>
  <c r="G437" i="53"/>
  <c r="J437" i="53"/>
  <c r="E437" i="53"/>
  <c r="I437" i="53" s="1"/>
  <c r="G436" i="53"/>
  <c r="K436" i="53"/>
  <c r="E436" i="53"/>
  <c r="I436" i="53" s="1"/>
  <c r="G435" i="53"/>
  <c r="J435" i="53"/>
  <c r="E435" i="53"/>
  <c r="H435" i="53" s="1"/>
  <c r="G434" i="53"/>
  <c r="J434" i="53"/>
  <c r="E434" i="53"/>
  <c r="I434" i="53" s="1"/>
  <c r="G433" i="53"/>
  <c r="J433" i="53"/>
  <c r="E433" i="53"/>
  <c r="I433" i="53" s="1"/>
  <c r="G432" i="53"/>
  <c r="K432" i="53"/>
  <c r="E432" i="53"/>
  <c r="I432" i="53" s="1"/>
  <c r="G431" i="53"/>
  <c r="J431" i="53"/>
  <c r="E431" i="53"/>
  <c r="H431" i="53" s="1"/>
  <c r="G430" i="53"/>
  <c r="J430" i="53"/>
  <c r="E430" i="53"/>
  <c r="I430" i="53" s="1"/>
  <c r="G429" i="53"/>
  <c r="J429" i="53"/>
  <c r="E429" i="53"/>
  <c r="I429" i="53" s="1"/>
  <c r="G428" i="53"/>
  <c r="K428" i="53"/>
  <c r="E428" i="53"/>
  <c r="I428" i="53" s="1"/>
  <c r="G427" i="53"/>
  <c r="J427" i="53"/>
  <c r="E427" i="53"/>
  <c r="H427" i="53" s="1"/>
  <c r="G426" i="53"/>
  <c r="J426" i="53"/>
  <c r="E426" i="53"/>
  <c r="I426" i="53" s="1"/>
  <c r="G425" i="53"/>
  <c r="J425" i="53"/>
  <c r="E425" i="53"/>
  <c r="I425" i="53" s="1"/>
  <c r="G424" i="53"/>
  <c r="K424" i="53"/>
  <c r="E424" i="53"/>
  <c r="I424" i="53" s="1"/>
  <c r="G423" i="53"/>
  <c r="J423" i="53"/>
  <c r="E423" i="53"/>
  <c r="H423" i="53" s="1"/>
  <c r="G422" i="53"/>
  <c r="J422" i="53"/>
  <c r="E422" i="53"/>
  <c r="I422" i="53" s="1"/>
  <c r="G421" i="53"/>
  <c r="J421" i="53"/>
  <c r="E421" i="53"/>
  <c r="I421" i="53" s="1"/>
  <c r="G420" i="53"/>
  <c r="K420" i="53"/>
  <c r="E420" i="53"/>
  <c r="I420" i="53" s="1"/>
  <c r="G419" i="53"/>
  <c r="J419" i="53"/>
  <c r="E419" i="53"/>
  <c r="H419" i="53" s="1"/>
  <c r="G418" i="53"/>
  <c r="J418" i="53"/>
  <c r="E418" i="53"/>
  <c r="I418" i="53" s="1"/>
  <c r="G417" i="53"/>
  <c r="J417" i="53"/>
  <c r="E417" i="53"/>
  <c r="I417" i="53" s="1"/>
  <c r="G416" i="53"/>
  <c r="K416" i="53"/>
  <c r="E416" i="53"/>
  <c r="I416" i="53" s="1"/>
  <c r="G415" i="53"/>
  <c r="J415" i="53"/>
  <c r="E415" i="53"/>
  <c r="H415" i="53" s="1"/>
  <c r="G414" i="53"/>
  <c r="J414" i="53"/>
  <c r="E414" i="53"/>
  <c r="I414" i="53" s="1"/>
  <c r="G413" i="53"/>
  <c r="J413" i="53"/>
  <c r="E413" i="53"/>
  <c r="I413" i="53" s="1"/>
  <c r="G412" i="53"/>
  <c r="K412" i="53"/>
  <c r="E412" i="53"/>
  <c r="I412" i="53" s="1"/>
  <c r="G411" i="53"/>
  <c r="J411" i="53"/>
  <c r="E411" i="53"/>
  <c r="H411" i="53" s="1"/>
  <c r="G410" i="53"/>
  <c r="J410" i="53"/>
  <c r="E410" i="53"/>
  <c r="I410" i="53" s="1"/>
  <c r="K409" i="53"/>
  <c r="G409" i="53"/>
  <c r="J409" i="53"/>
  <c r="E409" i="53"/>
  <c r="I409" i="53" s="1"/>
  <c r="G408" i="53"/>
  <c r="K408" i="53"/>
  <c r="E408" i="53"/>
  <c r="I408" i="53" s="1"/>
  <c r="G407" i="53"/>
  <c r="J407" i="53"/>
  <c r="E407" i="53"/>
  <c r="H407" i="53" s="1"/>
  <c r="G406" i="53"/>
  <c r="J406" i="53"/>
  <c r="E406" i="53"/>
  <c r="I406" i="53" s="1"/>
  <c r="G405" i="53"/>
  <c r="J405" i="53"/>
  <c r="E405" i="53"/>
  <c r="I405" i="53" s="1"/>
  <c r="G404" i="53"/>
  <c r="K404" i="53"/>
  <c r="E404" i="53"/>
  <c r="I404" i="53" s="1"/>
  <c r="G403" i="53"/>
  <c r="J403" i="53"/>
  <c r="E403" i="53"/>
  <c r="H403" i="53" s="1"/>
  <c r="G402" i="53"/>
  <c r="J402" i="53"/>
  <c r="E402" i="53"/>
  <c r="I402" i="53" s="1"/>
  <c r="G401" i="53"/>
  <c r="J401" i="53"/>
  <c r="E401" i="53"/>
  <c r="I401" i="53" s="1"/>
  <c r="G400" i="53"/>
  <c r="K400" i="53"/>
  <c r="E400" i="53"/>
  <c r="I400" i="53" s="1"/>
  <c r="G399" i="53"/>
  <c r="J399" i="53"/>
  <c r="E399" i="53"/>
  <c r="H399" i="53" s="1"/>
  <c r="G398" i="53"/>
  <c r="J398" i="53"/>
  <c r="E398" i="53"/>
  <c r="I398" i="53" s="1"/>
  <c r="G397" i="53"/>
  <c r="J397" i="53"/>
  <c r="E397" i="53"/>
  <c r="I397" i="53" s="1"/>
  <c r="G396" i="53"/>
  <c r="K396" i="53"/>
  <c r="E396" i="53"/>
  <c r="I396" i="53" s="1"/>
  <c r="G395" i="53"/>
  <c r="J395" i="53"/>
  <c r="E395" i="53"/>
  <c r="H395" i="53" s="1"/>
  <c r="G394" i="53"/>
  <c r="J394" i="53"/>
  <c r="E394" i="53"/>
  <c r="I394" i="53" s="1"/>
  <c r="G393" i="53"/>
  <c r="J393" i="53"/>
  <c r="E393" i="53"/>
  <c r="I393" i="53" s="1"/>
  <c r="G392" i="53"/>
  <c r="K392" i="53"/>
  <c r="E392" i="53"/>
  <c r="I392" i="53" s="1"/>
  <c r="G391" i="53"/>
  <c r="J391" i="53"/>
  <c r="E391" i="53"/>
  <c r="H391" i="53" s="1"/>
  <c r="G390" i="53"/>
  <c r="J390" i="53"/>
  <c r="E390" i="53"/>
  <c r="I390" i="53" s="1"/>
  <c r="G389" i="53"/>
  <c r="J389" i="53"/>
  <c r="E389" i="53"/>
  <c r="I389" i="53" s="1"/>
  <c r="G388" i="53"/>
  <c r="K388" i="53"/>
  <c r="E388" i="53"/>
  <c r="I388" i="53" s="1"/>
  <c r="G387" i="53"/>
  <c r="J387" i="53"/>
  <c r="E387" i="53"/>
  <c r="H387" i="53" s="1"/>
  <c r="G386" i="53"/>
  <c r="J386" i="53"/>
  <c r="E386" i="53"/>
  <c r="I386" i="53" s="1"/>
  <c r="G385" i="53"/>
  <c r="J385" i="53"/>
  <c r="E385" i="53"/>
  <c r="I385" i="53" s="1"/>
  <c r="G384" i="53"/>
  <c r="K384" i="53"/>
  <c r="E384" i="53"/>
  <c r="I384" i="53" s="1"/>
  <c r="G383" i="53"/>
  <c r="J383" i="53"/>
  <c r="E383" i="53"/>
  <c r="H383" i="53" s="1"/>
  <c r="G382" i="53"/>
  <c r="J382" i="53"/>
  <c r="E382" i="53"/>
  <c r="I382" i="53" s="1"/>
  <c r="G381" i="53"/>
  <c r="J381" i="53"/>
  <c r="E381" i="53"/>
  <c r="I381" i="53" s="1"/>
  <c r="G380" i="53"/>
  <c r="K380" i="53"/>
  <c r="E380" i="53"/>
  <c r="I380" i="53" s="1"/>
  <c r="G379" i="53"/>
  <c r="J379" i="53"/>
  <c r="E379" i="53"/>
  <c r="H379" i="53" s="1"/>
  <c r="G378" i="53"/>
  <c r="J378" i="53"/>
  <c r="E378" i="53"/>
  <c r="I378" i="53" s="1"/>
  <c r="G377" i="53"/>
  <c r="J377" i="53"/>
  <c r="E377" i="53"/>
  <c r="I377" i="53" s="1"/>
  <c r="G376" i="53"/>
  <c r="K376" i="53"/>
  <c r="E376" i="53"/>
  <c r="I376" i="53" s="1"/>
  <c r="G375" i="53"/>
  <c r="J375" i="53"/>
  <c r="E375" i="53"/>
  <c r="H375" i="53" s="1"/>
  <c r="G374" i="53"/>
  <c r="J374" i="53"/>
  <c r="E374" i="53"/>
  <c r="I374" i="53" s="1"/>
  <c r="G373" i="53"/>
  <c r="J373" i="53"/>
  <c r="E373" i="53"/>
  <c r="I373" i="53" s="1"/>
  <c r="G372" i="53"/>
  <c r="K372" i="53"/>
  <c r="E372" i="53"/>
  <c r="I372" i="53" s="1"/>
  <c r="G371" i="53"/>
  <c r="J371" i="53"/>
  <c r="E371" i="53"/>
  <c r="H371" i="53" s="1"/>
  <c r="G370" i="53"/>
  <c r="J370" i="53"/>
  <c r="E370" i="53"/>
  <c r="I370" i="53" s="1"/>
  <c r="G369" i="53"/>
  <c r="J369" i="53"/>
  <c r="E369" i="53"/>
  <c r="I369" i="53" s="1"/>
  <c r="G368" i="53"/>
  <c r="K368" i="53"/>
  <c r="E368" i="53"/>
  <c r="I368" i="53" s="1"/>
  <c r="G367" i="53"/>
  <c r="J367" i="53"/>
  <c r="E367" i="53"/>
  <c r="H367" i="53" s="1"/>
  <c r="G366" i="53"/>
  <c r="J366" i="53"/>
  <c r="E366" i="53"/>
  <c r="I366" i="53" s="1"/>
  <c r="G365" i="53"/>
  <c r="J365" i="53"/>
  <c r="E365" i="53"/>
  <c r="I365" i="53" s="1"/>
  <c r="G364" i="53"/>
  <c r="K364" i="53"/>
  <c r="E364" i="53"/>
  <c r="I364" i="53" s="1"/>
  <c r="G363" i="53"/>
  <c r="J363" i="53"/>
  <c r="E363" i="53"/>
  <c r="H363" i="53" s="1"/>
  <c r="G362" i="53"/>
  <c r="J362" i="53"/>
  <c r="E362" i="53"/>
  <c r="I362" i="53" s="1"/>
  <c r="G361" i="53"/>
  <c r="J361" i="53"/>
  <c r="E361" i="53"/>
  <c r="I361" i="53" s="1"/>
  <c r="G360" i="53"/>
  <c r="K360" i="53"/>
  <c r="E360" i="53"/>
  <c r="I360" i="53" s="1"/>
  <c r="G359" i="53"/>
  <c r="J359" i="53"/>
  <c r="E359" i="53"/>
  <c r="H359" i="53" s="1"/>
  <c r="G358" i="53"/>
  <c r="J358" i="53"/>
  <c r="E358" i="53"/>
  <c r="I358" i="53" s="1"/>
  <c r="G357" i="53"/>
  <c r="J357" i="53"/>
  <c r="E357" i="53"/>
  <c r="I357" i="53" s="1"/>
  <c r="G356" i="53"/>
  <c r="K356" i="53"/>
  <c r="E356" i="53"/>
  <c r="I356" i="53" s="1"/>
  <c r="G355" i="53"/>
  <c r="J355" i="53"/>
  <c r="E355" i="53"/>
  <c r="H355" i="53" s="1"/>
  <c r="G354" i="53"/>
  <c r="J354" i="53"/>
  <c r="E354" i="53"/>
  <c r="I354" i="53" s="1"/>
  <c r="G353" i="53"/>
  <c r="J353" i="53"/>
  <c r="E353" i="53"/>
  <c r="I353" i="53" s="1"/>
  <c r="G352" i="53"/>
  <c r="K352" i="53"/>
  <c r="E352" i="53"/>
  <c r="I352" i="53" s="1"/>
  <c r="G351" i="53"/>
  <c r="J351" i="53"/>
  <c r="E351" i="53"/>
  <c r="H351" i="53" s="1"/>
  <c r="G350" i="53"/>
  <c r="J350" i="53"/>
  <c r="E350" i="53"/>
  <c r="I350" i="53" s="1"/>
  <c r="G349" i="53"/>
  <c r="J349" i="53"/>
  <c r="E349" i="53"/>
  <c r="I349" i="53" s="1"/>
  <c r="G348" i="53"/>
  <c r="K348" i="53"/>
  <c r="E348" i="53"/>
  <c r="I348" i="53" s="1"/>
  <c r="G347" i="53"/>
  <c r="J347" i="53"/>
  <c r="E347" i="53"/>
  <c r="H347" i="53" s="1"/>
  <c r="K346" i="53"/>
  <c r="G346" i="53"/>
  <c r="J346" i="53"/>
  <c r="E346" i="53"/>
  <c r="I346" i="53" s="1"/>
  <c r="G345" i="53"/>
  <c r="J345" i="53"/>
  <c r="E345" i="53"/>
  <c r="I345" i="53" s="1"/>
  <c r="G344" i="53"/>
  <c r="K344" i="53"/>
  <c r="E344" i="53"/>
  <c r="I344" i="53" s="1"/>
  <c r="G343" i="53"/>
  <c r="J343" i="53"/>
  <c r="E343" i="53"/>
  <c r="H343" i="53" s="1"/>
  <c r="G342" i="53"/>
  <c r="J342" i="53"/>
  <c r="E342" i="53"/>
  <c r="I342" i="53" s="1"/>
  <c r="G341" i="53"/>
  <c r="J341" i="53"/>
  <c r="E341" i="53"/>
  <c r="I341" i="53" s="1"/>
  <c r="G340" i="53"/>
  <c r="K340" i="53"/>
  <c r="E340" i="53"/>
  <c r="I340" i="53" s="1"/>
  <c r="G339" i="53"/>
  <c r="J339" i="53"/>
  <c r="E339" i="53"/>
  <c r="H339" i="53" s="1"/>
  <c r="G338" i="53"/>
  <c r="J338" i="53"/>
  <c r="E338" i="53"/>
  <c r="I338" i="53" s="1"/>
  <c r="G337" i="53"/>
  <c r="J337" i="53"/>
  <c r="E337" i="53"/>
  <c r="I337" i="53" s="1"/>
  <c r="G336" i="53"/>
  <c r="K336" i="53"/>
  <c r="E336" i="53"/>
  <c r="I336" i="53" s="1"/>
  <c r="G335" i="53"/>
  <c r="J335" i="53"/>
  <c r="E335" i="53"/>
  <c r="H335" i="53" s="1"/>
  <c r="G334" i="53"/>
  <c r="J334" i="53"/>
  <c r="E334" i="53"/>
  <c r="I334" i="53" s="1"/>
  <c r="G333" i="53"/>
  <c r="J333" i="53"/>
  <c r="E333" i="53"/>
  <c r="I333" i="53" s="1"/>
  <c r="G332" i="53"/>
  <c r="K332" i="53"/>
  <c r="E332" i="53"/>
  <c r="I332" i="53" s="1"/>
  <c r="G331" i="53"/>
  <c r="J331" i="53"/>
  <c r="E331" i="53"/>
  <c r="H331" i="53" s="1"/>
  <c r="G330" i="53"/>
  <c r="J330" i="53"/>
  <c r="E330" i="53"/>
  <c r="I330" i="53" s="1"/>
  <c r="G329" i="53"/>
  <c r="J329" i="53"/>
  <c r="E329" i="53"/>
  <c r="I329" i="53" s="1"/>
  <c r="G328" i="53"/>
  <c r="K328" i="53"/>
  <c r="E328" i="53"/>
  <c r="I328" i="53" s="1"/>
  <c r="G327" i="53"/>
  <c r="J327" i="53"/>
  <c r="E327" i="53"/>
  <c r="H327" i="53" s="1"/>
  <c r="G326" i="53"/>
  <c r="J326" i="53"/>
  <c r="E326" i="53"/>
  <c r="I326" i="53" s="1"/>
  <c r="G325" i="53"/>
  <c r="J325" i="53"/>
  <c r="E325" i="53"/>
  <c r="I325" i="53" s="1"/>
  <c r="G324" i="53"/>
  <c r="K324" i="53"/>
  <c r="E324" i="53"/>
  <c r="I324" i="53" s="1"/>
  <c r="G323" i="53"/>
  <c r="J323" i="53"/>
  <c r="E323" i="53"/>
  <c r="H323" i="53" s="1"/>
  <c r="G322" i="53"/>
  <c r="J322" i="53"/>
  <c r="E322" i="53"/>
  <c r="I322" i="53" s="1"/>
  <c r="G321" i="53"/>
  <c r="J321" i="53"/>
  <c r="E321" i="53"/>
  <c r="I321" i="53" s="1"/>
  <c r="G320" i="53"/>
  <c r="K320" i="53"/>
  <c r="E320" i="53"/>
  <c r="I320" i="53" s="1"/>
  <c r="G319" i="53"/>
  <c r="J319" i="53"/>
  <c r="E319" i="53"/>
  <c r="H319" i="53" s="1"/>
  <c r="G318" i="53"/>
  <c r="J318" i="53"/>
  <c r="E318" i="53"/>
  <c r="I318" i="53" s="1"/>
  <c r="G317" i="53"/>
  <c r="J317" i="53"/>
  <c r="E317" i="53"/>
  <c r="I317" i="53" s="1"/>
  <c r="G316" i="53"/>
  <c r="K316" i="53"/>
  <c r="E316" i="53"/>
  <c r="I316" i="53" s="1"/>
  <c r="G315" i="53"/>
  <c r="J315" i="53"/>
  <c r="E315" i="53"/>
  <c r="H315" i="53" s="1"/>
  <c r="G314" i="53"/>
  <c r="J314" i="53"/>
  <c r="E314" i="53"/>
  <c r="I314" i="53" s="1"/>
  <c r="G313" i="53"/>
  <c r="J313" i="53"/>
  <c r="E313" i="53"/>
  <c r="I313" i="53" s="1"/>
  <c r="G312" i="53"/>
  <c r="K312" i="53"/>
  <c r="E312" i="53"/>
  <c r="I312" i="53" s="1"/>
  <c r="G311" i="53"/>
  <c r="J311" i="53"/>
  <c r="E311" i="53"/>
  <c r="H311" i="53" s="1"/>
  <c r="G310" i="53"/>
  <c r="J310" i="53"/>
  <c r="E310" i="53"/>
  <c r="I310" i="53" s="1"/>
  <c r="G309" i="53"/>
  <c r="J309" i="53"/>
  <c r="E309" i="53"/>
  <c r="I309" i="53" s="1"/>
  <c r="G308" i="53"/>
  <c r="K308" i="53"/>
  <c r="E308" i="53"/>
  <c r="I308" i="53" s="1"/>
  <c r="G307" i="53"/>
  <c r="J307" i="53"/>
  <c r="E307" i="53"/>
  <c r="H307" i="53" s="1"/>
  <c r="G306" i="53"/>
  <c r="J306" i="53"/>
  <c r="E306" i="53"/>
  <c r="I306" i="53" s="1"/>
  <c r="G305" i="53"/>
  <c r="J305" i="53"/>
  <c r="E305" i="53"/>
  <c r="I305" i="53" s="1"/>
  <c r="G304" i="53"/>
  <c r="K304" i="53"/>
  <c r="E304" i="53"/>
  <c r="I304" i="53" s="1"/>
  <c r="G303" i="53"/>
  <c r="J303" i="53"/>
  <c r="E303" i="53"/>
  <c r="H303" i="53" s="1"/>
  <c r="G302" i="53"/>
  <c r="J302" i="53"/>
  <c r="E302" i="53"/>
  <c r="I302" i="53" s="1"/>
  <c r="G301" i="53"/>
  <c r="J301" i="53"/>
  <c r="E301" i="53"/>
  <c r="I301" i="53" s="1"/>
  <c r="G300" i="53"/>
  <c r="K300" i="53"/>
  <c r="E300" i="53"/>
  <c r="I300" i="53" s="1"/>
  <c r="G299" i="53"/>
  <c r="J299" i="53"/>
  <c r="E299" i="53"/>
  <c r="H299" i="53" s="1"/>
  <c r="G298" i="53"/>
  <c r="J298" i="53"/>
  <c r="E298" i="53"/>
  <c r="I298" i="53" s="1"/>
  <c r="G297" i="53"/>
  <c r="J297" i="53"/>
  <c r="E297" i="53"/>
  <c r="I297" i="53" s="1"/>
  <c r="G296" i="53"/>
  <c r="K296" i="53"/>
  <c r="E296" i="53"/>
  <c r="I296" i="53" s="1"/>
  <c r="G295" i="53"/>
  <c r="J295" i="53"/>
  <c r="E295" i="53"/>
  <c r="H295" i="53" s="1"/>
  <c r="G294" i="53"/>
  <c r="J294" i="53"/>
  <c r="E294" i="53"/>
  <c r="I294" i="53" s="1"/>
  <c r="G293" i="53"/>
  <c r="J293" i="53"/>
  <c r="E293" i="53"/>
  <c r="I293" i="53" s="1"/>
  <c r="G292" i="53"/>
  <c r="K292" i="53"/>
  <c r="E292" i="53"/>
  <c r="I292" i="53" s="1"/>
  <c r="G291" i="53"/>
  <c r="J291" i="53"/>
  <c r="E291" i="53"/>
  <c r="H291" i="53" s="1"/>
  <c r="G290" i="53"/>
  <c r="J290" i="53"/>
  <c r="E290" i="53"/>
  <c r="I290" i="53" s="1"/>
  <c r="G289" i="53"/>
  <c r="J289" i="53"/>
  <c r="E289" i="53"/>
  <c r="I289" i="53" s="1"/>
  <c r="G288" i="53"/>
  <c r="K288" i="53"/>
  <c r="E288" i="53"/>
  <c r="I288" i="53" s="1"/>
  <c r="G287" i="53"/>
  <c r="J287" i="53"/>
  <c r="E287" i="53"/>
  <c r="H287" i="53" s="1"/>
  <c r="K286" i="53"/>
  <c r="G286" i="53"/>
  <c r="J286" i="53"/>
  <c r="E286" i="53"/>
  <c r="I286" i="53" s="1"/>
  <c r="K285" i="53"/>
  <c r="G285" i="53"/>
  <c r="J285" i="53"/>
  <c r="E285" i="53"/>
  <c r="I285" i="53" s="1"/>
  <c r="G284" i="53"/>
  <c r="K284" i="53"/>
  <c r="E284" i="53"/>
  <c r="I284" i="53" s="1"/>
  <c r="G283" i="53"/>
  <c r="J283" i="53"/>
  <c r="E283" i="53"/>
  <c r="H283" i="53" s="1"/>
  <c r="G282" i="53"/>
  <c r="J282" i="53"/>
  <c r="E282" i="53"/>
  <c r="I282" i="53" s="1"/>
  <c r="G281" i="53"/>
  <c r="J281" i="53"/>
  <c r="E281" i="53"/>
  <c r="I281" i="53" s="1"/>
  <c r="G280" i="53"/>
  <c r="K280" i="53"/>
  <c r="E280" i="53"/>
  <c r="I280" i="53" s="1"/>
  <c r="G279" i="53"/>
  <c r="J279" i="53"/>
  <c r="E279" i="53"/>
  <c r="H279" i="53" s="1"/>
  <c r="G278" i="53"/>
  <c r="J278" i="53"/>
  <c r="E278" i="53"/>
  <c r="I278" i="53" s="1"/>
  <c r="G277" i="53"/>
  <c r="J277" i="53"/>
  <c r="E277" i="53"/>
  <c r="I277" i="53" s="1"/>
  <c r="G276" i="53"/>
  <c r="K276" i="53"/>
  <c r="E276" i="53"/>
  <c r="I276" i="53" s="1"/>
  <c r="G275" i="53"/>
  <c r="J275" i="53"/>
  <c r="E275" i="53"/>
  <c r="H275" i="53" s="1"/>
  <c r="G274" i="53"/>
  <c r="J274" i="53"/>
  <c r="E274" i="53"/>
  <c r="I274" i="53" s="1"/>
  <c r="G273" i="53"/>
  <c r="J273" i="53"/>
  <c r="E273" i="53"/>
  <c r="I273" i="53" s="1"/>
  <c r="G272" i="53"/>
  <c r="K272" i="53"/>
  <c r="E272" i="53"/>
  <c r="I272" i="53" s="1"/>
  <c r="G271" i="53"/>
  <c r="J271" i="53"/>
  <c r="E271" i="53"/>
  <c r="H271" i="53" s="1"/>
  <c r="G270" i="53"/>
  <c r="J270" i="53"/>
  <c r="E270" i="53"/>
  <c r="I270" i="53" s="1"/>
  <c r="G269" i="53"/>
  <c r="J269" i="53"/>
  <c r="E269" i="53"/>
  <c r="I269" i="53" s="1"/>
  <c r="G268" i="53"/>
  <c r="K268" i="53"/>
  <c r="E268" i="53"/>
  <c r="I268" i="53" s="1"/>
  <c r="G267" i="53"/>
  <c r="J267" i="53"/>
  <c r="E267" i="53"/>
  <c r="H267" i="53" s="1"/>
  <c r="G266" i="53"/>
  <c r="J266" i="53"/>
  <c r="E266" i="53"/>
  <c r="I266" i="53" s="1"/>
  <c r="G265" i="53"/>
  <c r="J265" i="53"/>
  <c r="E265" i="53"/>
  <c r="I265" i="53" s="1"/>
  <c r="G264" i="53"/>
  <c r="K264" i="53"/>
  <c r="E264" i="53"/>
  <c r="I264" i="53" s="1"/>
  <c r="G263" i="53"/>
  <c r="J263" i="53"/>
  <c r="E263" i="53"/>
  <c r="H263" i="53" s="1"/>
  <c r="G262" i="53"/>
  <c r="J262" i="53"/>
  <c r="E262" i="53"/>
  <c r="I262" i="53" s="1"/>
  <c r="G261" i="53"/>
  <c r="J261" i="53"/>
  <c r="E261" i="53"/>
  <c r="I261" i="53" s="1"/>
  <c r="G260" i="53"/>
  <c r="K260" i="53"/>
  <c r="E260" i="53"/>
  <c r="I260" i="53" s="1"/>
  <c r="G259" i="53"/>
  <c r="J259" i="53"/>
  <c r="E259" i="53"/>
  <c r="H259" i="53" s="1"/>
  <c r="G258" i="53"/>
  <c r="J258" i="53"/>
  <c r="E258" i="53"/>
  <c r="I258" i="53" s="1"/>
  <c r="G257" i="53"/>
  <c r="J257" i="53"/>
  <c r="E257" i="53"/>
  <c r="I257" i="53" s="1"/>
  <c r="G256" i="53"/>
  <c r="K256" i="53"/>
  <c r="E256" i="53"/>
  <c r="I256" i="53" s="1"/>
  <c r="G255" i="53"/>
  <c r="J255" i="53"/>
  <c r="E255" i="53"/>
  <c r="H255" i="53" s="1"/>
  <c r="G254" i="53"/>
  <c r="J254" i="53"/>
  <c r="E254" i="53"/>
  <c r="I254" i="53" s="1"/>
  <c r="G253" i="53"/>
  <c r="J253" i="53"/>
  <c r="E253" i="53"/>
  <c r="I253" i="53" s="1"/>
  <c r="G252" i="53"/>
  <c r="K252" i="53"/>
  <c r="E252" i="53"/>
  <c r="I252" i="53" s="1"/>
  <c r="G251" i="53"/>
  <c r="J251" i="53"/>
  <c r="E251" i="53"/>
  <c r="H251" i="53" s="1"/>
  <c r="G250" i="53"/>
  <c r="J250" i="53"/>
  <c r="E250" i="53"/>
  <c r="I250" i="53" s="1"/>
  <c r="G249" i="53"/>
  <c r="J249" i="53"/>
  <c r="E249" i="53"/>
  <c r="I249" i="53" s="1"/>
  <c r="G248" i="53"/>
  <c r="K248" i="53"/>
  <c r="E248" i="53"/>
  <c r="I248" i="53" s="1"/>
  <c r="G247" i="53"/>
  <c r="J247" i="53"/>
  <c r="E247" i="53"/>
  <c r="H247" i="53" s="1"/>
  <c r="G246" i="53"/>
  <c r="J246" i="53"/>
  <c r="E246" i="53"/>
  <c r="I246" i="53" s="1"/>
  <c r="G245" i="53"/>
  <c r="J245" i="53"/>
  <c r="E245" i="53"/>
  <c r="I245" i="53" s="1"/>
  <c r="G244" i="53"/>
  <c r="K244" i="53"/>
  <c r="E244" i="53"/>
  <c r="I244" i="53" s="1"/>
  <c r="G243" i="53"/>
  <c r="J243" i="53"/>
  <c r="E243" i="53"/>
  <c r="H243" i="53" s="1"/>
  <c r="G242" i="53"/>
  <c r="J242" i="53"/>
  <c r="E242" i="53"/>
  <c r="I242" i="53" s="1"/>
  <c r="G241" i="53"/>
  <c r="J241" i="53"/>
  <c r="E241" i="53"/>
  <c r="I241" i="53" s="1"/>
  <c r="G240" i="53"/>
  <c r="K240" i="53"/>
  <c r="E240" i="53"/>
  <c r="I240" i="53" s="1"/>
  <c r="G239" i="53"/>
  <c r="J239" i="53"/>
  <c r="E239" i="53"/>
  <c r="H239" i="53" s="1"/>
  <c r="G238" i="53"/>
  <c r="J238" i="53"/>
  <c r="E238" i="53"/>
  <c r="I238" i="53" s="1"/>
  <c r="G237" i="53"/>
  <c r="J237" i="53"/>
  <c r="E237" i="53"/>
  <c r="I237" i="53" s="1"/>
  <c r="G236" i="53"/>
  <c r="K236" i="53"/>
  <c r="E236" i="53"/>
  <c r="I236" i="53" s="1"/>
  <c r="G235" i="53"/>
  <c r="J235" i="53"/>
  <c r="E235" i="53"/>
  <c r="H235" i="53" s="1"/>
  <c r="G234" i="53"/>
  <c r="J234" i="53"/>
  <c r="E234" i="53"/>
  <c r="I234" i="53" s="1"/>
  <c r="G233" i="53"/>
  <c r="J233" i="53"/>
  <c r="E233" i="53"/>
  <c r="I233" i="53" s="1"/>
  <c r="G232" i="53"/>
  <c r="K232" i="53"/>
  <c r="E232" i="53"/>
  <c r="I232" i="53" s="1"/>
  <c r="G231" i="53"/>
  <c r="J231" i="53"/>
  <c r="E231" i="53"/>
  <c r="H231" i="53" s="1"/>
  <c r="G230" i="53"/>
  <c r="J230" i="53"/>
  <c r="E230" i="53"/>
  <c r="I230" i="53" s="1"/>
  <c r="G229" i="53"/>
  <c r="J229" i="53"/>
  <c r="E229" i="53"/>
  <c r="I229" i="53" s="1"/>
  <c r="G228" i="53"/>
  <c r="K228" i="53"/>
  <c r="E228" i="53"/>
  <c r="I228" i="53" s="1"/>
  <c r="G227" i="53"/>
  <c r="J227" i="53"/>
  <c r="E227" i="53"/>
  <c r="H227" i="53" s="1"/>
  <c r="G226" i="53"/>
  <c r="J226" i="53"/>
  <c r="E226" i="53"/>
  <c r="I226" i="53" s="1"/>
  <c r="G225" i="53"/>
  <c r="J225" i="53"/>
  <c r="E225" i="53"/>
  <c r="I225" i="53" s="1"/>
  <c r="G224" i="53"/>
  <c r="K224" i="53"/>
  <c r="E224" i="53"/>
  <c r="I224" i="53" s="1"/>
  <c r="G223" i="53"/>
  <c r="J223" i="53"/>
  <c r="E223" i="53"/>
  <c r="H223" i="53" s="1"/>
  <c r="G222" i="53"/>
  <c r="J222" i="53"/>
  <c r="E222" i="53"/>
  <c r="I222" i="53" s="1"/>
  <c r="G221" i="53"/>
  <c r="J221" i="53"/>
  <c r="E221" i="53"/>
  <c r="I221" i="53" s="1"/>
  <c r="G220" i="53"/>
  <c r="K220" i="53"/>
  <c r="E220" i="53"/>
  <c r="I220" i="53" s="1"/>
  <c r="G219" i="53"/>
  <c r="J219" i="53"/>
  <c r="E219" i="53"/>
  <c r="H219" i="53" s="1"/>
  <c r="G218" i="53"/>
  <c r="J218" i="53"/>
  <c r="E218" i="53"/>
  <c r="I218" i="53" s="1"/>
  <c r="G217" i="53"/>
  <c r="J217" i="53"/>
  <c r="E217" i="53"/>
  <c r="I217" i="53" s="1"/>
  <c r="G216" i="53"/>
  <c r="K216" i="53"/>
  <c r="E216" i="53"/>
  <c r="I216" i="53" s="1"/>
  <c r="G215" i="53"/>
  <c r="J215" i="53"/>
  <c r="E215" i="53"/>
  <c r="H215" i="53" s="1"/>
  <c r="G214" i="53"/>
  <c r="J214" i="53"/>
  <c r="E214" i="53"/>
  <c r="I214" i="53" s="1"/>
  <c r="G213" i="53"/>
  <c r="J213" i="53"/>
  <c r="E213" i="53"/>
  <c r="I213" i="53" s="1"/>
  <c r="G212" i="53"/>
  <c r="K212" i="53"/>
  <c r="E212" i="53"/>
  <c r="I212" i="53" s="1"/>
  <c r="G211" i="53"/>
  <c r="J211" i="53"/>
  <c r="E211" i="53"/>
  <c r="H211" i="53" s="1"/>
  <c r="G210" i="53"/>
  <c r="J210" i="53"/>
  <c r="E210" i="53"/>
  <c r="I210" i="53" s="1"/>
  <c r="G209" i="53"/>
  <c r="J209" i="53"/>
  <c r="E209" i="53"/>
  <c r="I209" i="53" s="1"/>
  <c r="G208" i="53"/>
  <c r="K208" i="53"/>
  <c r="E208" i="53"/>
  <c r="I208" i="53" s="1"/>
  <c r="G207" i="53"/>
  <c r="J207" i="53"/>
  <c r="E207" i="53"/>
  <c r="H207" i="53" s="1"/>
  <c r="G206" i="53"/>
  <c r="J206" i="53"/>
  <c r="E206" i="53"/>
  <c r="I206" i="53" s="1"/>
  <c r="G205" i="53"/>
  <c r="J205" i="53"/>
  <c r="E205" i="53"/>
  <c r="I205" i="53" s="1"/>
  <c r="G204" i="53"/>
  <c r="K204" i="53"/>
  <c r="E204" i="53"/>
  <c r="I204" i="53" s="1"/>
  <c r="G203" i="53"/>
  <c r="J203" i="53"/>
  <c r="E203" i="53"/>
  <c r="H203" i="53" s="1"/>
  <c r="G202" i="53"/>
  <c r="J202" i="53"/>
  <c r="E202" i="53"/>
  <c r="I202" i="53" s="1"/>
  <c r="G201" i="53"/>
  <c r="J201" i="53"/>
  <c r="E201" i="53"/>
  <c r="I201" i="53" s="1"/>
  <c r="G200" i="53"/>
  <c r="K200" i="53"/>
  <c r="E200" i="53"/>
  <c r="I200" i="53" s="1"/>
  <c r="G199" i="53"/>
  <c r="J199" i="53"/>
  <c r="E199" i="53"/>
  <c r="H199" i="53" s="1"/>
  <c r="G198" i="53"/>
  <c r="J198" i="53"/>
  <c r="E198" i="53"/>
  <c r="I198" i="53" s="1"/>
  <c r="G197" i="53"/>
  <c r="J197" i="53"/>
  <c r="E197" i="53"/>
  <c r="I197" i="53" s="1"/>
  <c r="G196" i="53"/>
  <c r="K196" i="53"/>
  <c r="E196" i="53"/>
  <c r="I196" i="53" s="1"/>
  <c r="G195" i="53"/>
  <c r="J195" i="53"/>
  <c r="E195" i="53"/>
  <c r="H195" i="53" s="1"/>
  <c r="G194" i="53"/>
  <c r="J194" i="53"/>
  <c r="E194" i="53"/>
  <c r="I194" i="53" s="1"/>
  <c r="G193" i="53"/>
  <c r="J193" i="53"/>
  <c r="E193" i="53"/>
  <c r="I193" i="53" s="1"/>
  <c r="G192" i="53"/>
  <c r="K192" i="53"/>
  <c r="E192" i="53"/>
  <c r="I192" i="53" s="1"/>
  <c r="G191" i="53"/>
  <c r="J191" i="53"/>
  <c r="E191" i="53"/>
  <c r="H191" i="53" s="1"/>
  <c r="G190" i="53"/>
  <c r="J190" i="53"/>
  <c r="E190" i="53"/>
  <c r="I190" i="53" s="1"/>
  <c r="G189" i="53"/>
  <c r="J189" i="53"/>
  <c r="E189" i="53"/>
  <c r="I189" i="53" s="1"/>
  <c r="G188" i="53"/>
  <c r="K188" i="53"/>
  <c r="E188" i="53"/>
  <c r="I188" i="53" s="1"/>
  <c r="G187" i="53"/>
  <c r="J187" i="53"/>
  <c r="E187" i="53"/>
  <c r="H187" i="53" s="1"/>
  <c r="G186" i="53"/>
  <c r="J186" i="53"/>
  <c r="E186" i="53"/>
  <c r="I186" i="53" s="1"/>
  <c r="G185" i="53"/>
  <c r="J185" i="53"/>
  <c r="E185" i="53"/>
  <c r="I185" i="53" s="1"/>
  <c r="G184" i="53"/>
  <c r="K184" i="53"/>
  <c r="E184" i="53"/>
  <c r="I184" i="53" s="1"/>
  <c r="G183" i="53"/>
  <c r="J183" i="53"/>
  <c r="E183" i="53"/>
  <c r="H183" i="53" s="1"/>
  <c r="G182" i="53"/>
  <c r="J182" i="53"/>
  <c r="E182" i="53"/>
  <c r="I182" i="53" s="1"/>
  <c r="G181" i="53"/>
  <c r="J181" i="53"/>
  <c r="E181" i="53"/>
  <c r="I181" i="53" s="1"/>
  <c r="G180" i="53"/>
  <c r="K180" i="53"/>
  <c r="E180" i="53"/>
  <c r="I180" i="53" s="1"/>
  <c r="G179" i="53"/>
  <c r="J179" i="53"/>
  <c r="E179" i="53"/>
  <c r="H179" i="53" s="1"/>
  <c r="G178" i="53"/>
  <c r="J178" i="53"/>
  <c r="E178" i="53"/>
  <c r="I178" i="53" s="1"/>
  <c r="G177" i="53"/>
  <c r="J177" i="53"/>
  <c r="E177" i="53"/>
  <c r="I177" i="53" s="1"/>
  <c r="G176" i="53"/>
  <c r="K176" i="53"/>
  <c r="E176" i="53"/>
  <c r="I176" i="53" s="1"/>
  <c r="G175" i="53"/>
  <c r="J175" i="53"/>
  <c r="E175" i="53"/>
  <c r="H175" i="53" s="1"/>
  <c r="G174" i="53"/>
  <c r="J174" i="53"/>
  <c r="E174" i="53"/>
  <c r="I174" i="53" s="1"/>
  <c r="G173" i="53"/>
  <c r="J173" i="53"/>
  <c r="E173" i="53"/>
  <c r="I173" i="53" s="1"/>
  <c r="G172" i="53"/>
  <c r="K172" i="53"/>
  <c r="E172" i="53"/>
  <c r="I172" i="53" s="1"/>
  <c r="G171" i="53"/>
  <c r="J171" i="53"/>
  <c r="E171" i="53"/>
  <c r="H171" i="53" s="1"/>
  <c r="G170" i="53"/>
  <c r="J170" i="53"/>
  <c r="E170" i="53"/>
  <c r="I170" i="53" s="1"/>
  <c r="G169" i="53"/>
  <c r="J169" i="53"/>
  <c r="E169" i="53"/>
  <c r="I169" i="53" s="1"/>
  <c r="G168" i="53"/>
  <c r="K168" i="53"/>
  <c r="E168" i="53"/>
  <c r="I168" i="53" s="1"/>
  <c r="G167" i="53"/>
  <c r="J167" i="53"/>
  <c r="E167" i="53"/>
  <c r="H167" i="53" s="1"/>
  <c r="G166" i="53"/>
  <c r="J166" i="53"/>
  <c r="E166" i="53"/>
  <c r="I166" i="53" s="1"/>
  <c r="G165" i="53"/>
  <c r="J165" i="53"/>
  <c r="E165" i="53"/>
  <c r="I165" i="53" s="1"/>
  <c r="G164" i="53"/>
  <c r="K164" i="53"/>
  <c r="E164" i="53"/>
  <c r="I164" i="53" s="1"/>
  <c r="G163" i="53"/>
  <c r="J163" i="53"/>
  <c r="E163" i="53"/>
  <c r="H163" i="53" s="1"/>
  <c r="G162" i="53"/>
  <c r="J162" i="53"/>
  <c r="E162" i="53"/>
  <c r="I162" i="53" s="1"/>
  <c r="G161" i="53"/>
  <c r="J161" i="53"/>
  <c r="E161" i="53"/>
  <c r="I161" i="53" s="1"/>
  <c r="G160" i="53"/>
  <c r="K160" i="53"/>
  <c r="E160" i="53"/>
  <c r="I160" i="53" s="1"/>
  <c r="G159" i="53"/>
  <c r="J159" i="53"/>
  <c r="E159" i="53"/>
  <c r="H159" i="53" s="1"/>
  <c r="G158" i="53"/>
  <c r="J158" i="53"/>
  <c r="E158" i="53"/>
  <c r="I158" i="53" s="1"/>
  <c r="G157" i="53"/>
  <c r="J157" i="53"/>
  <c r="E157" i="53"/>
  <c r="I157" i="53" s="1"/>
  <c r="G156" i="53"/>
  <c r="K156" i="53"/>
  <c r="E156" i="53"/>
  <c r="I156" i="53" s="1"/>
  <c r="G155" i="53"/>
  <c r="J155" i="53"/>
  <c r="E155" i="53"/>
  <c r="H155" i="53" s="1"/>
  <c r="G154" i="53"/>
  <c r="J154" i="53"/>
  <c r="E154" i="53"/>
  <c r="I154" i="53" s="1"/>
  <c r="G153" i="53"/>
  <c r="J153" i="53"/>
  <c r="E153" i="53"/>
  <c r="I153" i="53" s="1"/>
  <c r="G152" i="53"/>
  <c r="K152" i="53"/>
  <c r="E152" i="53"/>
  <c r="I152" i="53" s="1"/>
  <c r="G151" i="53"/>
  <c r="J151" i="53"/>
  <c r="E151" i="53"/>
  <c r="H151" i="53" s="1"/>
  <c r="G150" i="53"/>
  <c r="J150" i="53"/>
  <c r="E150" i="53"/>
  <c r="I150" i="53" s="1"/>
  <c r="G149" i="53"/>
  <c r="J149" i="53"/>
  <c r="E149" i="53"/>
  <c r="I149" i="53" s="1"/>
  <c r="G148" i="53"/>
  <c r="K148" i="53"/>
  <c r="E148" i="53"/>
  <c r="I148" i="53" s="1"/>
  <c r="G147" i="53"/>
  <c r="J147" i="53"/>
  <c r="E147" i="53"/>
  <c r="H147" i="53" s="1"/>
  <c r="G146" i="53"/>
  <c r="J146" i="53"/>
  <c r="E146" i="53"/>
  <c r="I146" i="53" s="1"/>
  <c r="G145" i="53"/>
  <c r="J145" i="53"/>
  <c r="E145" i="53"/>
  <c r="I145" i="53" s="1"/>
  <c r="G144" i="53"/>
  <c r="K144" i="53"/>
  <c r="E144" i="53"/>
  <c r="I144" i="53" s="1"/>
  <c r="G143" i="53"/>
  <c r="J143" i="53"/>
  <c r="E143" i="53"/>
  <c r="H143" i="53" s="1"/>
  <c r="G142" i="53"/>
  <c r="J142" i="53"/>
  <c r="E142" i="53"/>
  <c r="I142" i="53" s="1"/>
  <c r="G141" i="53"/>
  <c r="J141" i="53"/>
  <c r="E141" i="53"/>
  <c r="I141" i="53" s="1"/>
  <c r="G140" i="53"/>
  <c r="K140" i="53"/>
  <c r="E140" i="53"/>
  <c r="I140" i="53" s="1"/>
  <c r="G139" i="53"/>
  <c r="J139" i="53"/>
  <c r="E139" i="53"/>
  <c r="H139" i="53" s="1"/>
  <c r="G138" i="53"/>
  <c r="J138" i="53"/>
  <c r="E138" i="53"/>
  <c r="I138" i="53" s="1"/>
  <c r="G137" i="53"/>
  <c r="J137" i="53"/>
  <c r="E137" i="53"/>
  <c r="I137" i="53" s="1"/>
  <c r="G136" i="53"/>
  <c r="K136" i="53"/>
  <c r="E136" i="53"/>
  <c r="I136" i="53" s="1"/>
  <c r="G135" i="53"/>
  <c r="J135" i="53"/>
  <c r="E135" i="53"/>
  <c r="H135" i="53" s="1"/>
  <c r="G134" i="53"/>
  <c r="J134" i="53"/>
  <c r="E134" i="53"/>
  <c r="I134" i="53" s="1"/>
  <c r="G133" i="53"/>
  <c r="J133" i="53"/>
  <c r="E133" i="53"/>
  <c r="I133" i="53" s="1"/>
  <c r="G132" i="53"/>
  <c r="K132" i="53"/>
  <c r="E132" i="53"/>
  <c r="I132" i="53" s="1"/>
  <c r="G131" i="53"/>
  <c r="J131" i="53"/>
  <c r="E131" i="53"/>
  <c r="H131" i="53" s="1"/>
  <c r="G130" i="53"/>
  <c r="J130" i="53"/>
  <c r="E130" i="53"/>
  <c r="I130" i="53" s="1"/>
  <c r="G129" i="53"/>
  <c r="J129" i="53"/>
  <c r="E129" i="53"/>
  <c r="I129" i="53" s="1"/>
  <c r="G128" i="53"/>
  <c r="K128" i="53"/>
  <c r="E128" i="53"/>
  <c r="I128" i="53" s="1"/>
  <c r="G127" i="53"/>
  <c r="J127" i="53"/>
  <c r="E127" i="53"/>
  <c r="H127" i="53" s="1"/>
  <c r="G126" i="53"/>
  <c r="J126" i="53"/>
  <c r="E126" i="53"/>
  <c r="I126" i="53" s="1"/>
  <c r="G125" i="53"/>
  <c r="J125" i="53"/>
  <c r="E125" i="53"/>
  <c r="I125" i="53" s="1"/>
  <c r="G124" i="53"/>
  <c r="K124" i="53"/>
  <c r="E124" i="53"/>
  <c r="I124" i="53" s="1"/>
  <c r="G123" i="53"/>
  <c r="J123" i="53"/>
  <c r="E123" i="53"/>
  <c r="H123" i="53" s="1"/>
  <c r="G122" i="53"/>
  <c r="J122" i="53"/>
  <c r="E122" i="53"/>
  <c r="I122" i="53" s="1"/>
  <c r="G121" i="53"/>
  <c r="J121" i="53"/>
  <c r="E121" i="53"/>
  <c r="I121" i="53" s="1"/>
  <c r="G120" i="53"/>
  <c r="K120" i="53"/>
  <c r="E120" i="53"/>
  <c r="I120" i="53" s="1"/>
  <c r="G119" i="53"/>
  <c r="J119" i="53"/>
  <c r="E119" i="53"/>
  <c r="H119" i="53" s="1"/>
  <c r="G118" i="53"/>
  <c r="J118" i="53"/>
  <c r="E118" i="53"/>
  <c r="I118" i="53" s="1"/>
  <c r="G117" i="53"/>
  <c r="J117" i="53"/>
  <c r="E117" i="53"/>
  <c r="I117" i="53" s="1"/>
  <c r="G116" i="53"/>
  <c r="K116" i="53"/>
  <c r="E116" i="53"/>
  <c r="I116" i="53" s="1"/>
  <c r="G115" i="53"/>
  <c r="J115" i="53"/>
  <c r="E115" i="53"/>
  <c r="H115" i="53" s="1"/>
  <c r="G114" i="53"/>
  <c r="J114" i="53"/>
  <c r="E114" i="53"/>
  <c r="I114" i="53" s="1"/>
  <c r="G113" i="53"/>
  <c r="J113" i="53"/>
  <c r="E113" i="53"/>
  <c r="I113" i="53" s="1"/>
  <c r="G112" i="53"/>
  <c r="K112" i="53"/>
  <c r="E112" i="53"/>
  <c r="I112" i="53" s="1"/>
  <c r="G111" i="53"/>
  <c r="J111" i="53"/>
  <c r="E111" i="53"/>
  <c r="H111" i="53" s="1"/>
  <c r="G110" i="53"/>
  <c r="J110" i="53"/>
  <c r="E110" i="53"/>
  <c r="I110" i="53" s="1"/>
  <c r="G109" i="53"/>
  <c r="J109" i="53"/>
  <c r="E109" i="53"/>
  <c r="I109" i="53" s="1"/>
  <c r="G108" i="53"/>
  <c r="K108" i="53"/>
  <c r="E108" i="53"/>
  <c r="I108" i="53" s="1"/>
  <c r="G107" i="53"/>
  <c r="J107" i="53"/>
  <c r="E107" i="53"/>
  <c r="H107" i="53" s="1"/>
  <c r="G106" i="53"/>
  <c r="J106" i="53"/>
  <c r="E106" i="53"/>
  <c r="I106" i="53" s="1"/>
  <c r="G105" i="53"/>
  <c r="J105" i="53"/>
  <c r="E105" i="53"/>
  <c r="I105" i="53" s="1"/>
  <c r="G104" i="53"/>
  <c r="K104" i="53"/>
  <c r="E104" i="53"/>
  <c r="I104" i="53" s="1"/>
  <c r="G103" i="53"/>
  <c r="J103" i="53"/>
  <c r="E103" i="53"/>
  <c r="H103" i="53" s="1"/>
  <c r="G102" i="53"/>
  <c r="J102" i="53"/>
  <c r="E102" i="53"/>
  <c r="I102" i="53" s="1"/>
  <c r="G101" i="53"/>
  <c r="J101" i="53"/>
  <c r="E101" i="53"/>
  <c r="I101" i="53" s="1"/>
  <c r="G100" i="53"/>
  <c r="K100" i="53"/>
  <c r="E100" i="53"/>
  <c r="I100" i="53" s="1"/>
  <c r="G99" i="53"/>
  <c r="J99" i="53"/>
  <c r="E99" i="53"/>
  <c r="H99" i="53" s="1"/>
  <c r="G98" i="53"/>
  <c r="J98" i="53"/>
  <c r="E98" i="53"/>
  <c r="I98" i="53" s="1"/>
  <c r="G97" i="53"/>
  <c r="J97" i="53"/>
  <c r="E97" i="53"/>
  <c r="I97" i="53" s="1"/>
  <c r="G96" i="53"/>
  <c r="K96" i="53"/>
  <c r="E96" i="53"/>
  <c r="I96" i="53" s="1"/>
  <c r="G95" i="53"/>
  <c r="J95" i="53"/>
  <c r="E95" i="53"/>
  <c r="H95" i="53" s="1"/>
  <c r="G94" i="53"/>
  <c r="J94" i="53"/>
  <c r="E94" i="53"/>
  <c r="I94" i="53" s="1"/>
  <c r="G93" i="53"/>
  <c r="J93" i="53"/>
  <c r="E93" i="53"/>
  <c r="I93" i="53" s="1"/>
  <c r="G92" i="53"/>
  <c r="K92" i="53"/>
  <c r="E92" i="53"/>
  <c r="I92" i="53" s="1"/>
  <c r="G91" i="53"/>
  <c r="J91" i="53"/>
  <c r="E91" i="53"/>
  <c r="H91" i="53" s="1"/>
  <c r="G90" i="53"/>
  <c r="J90" i="53"/>
  <c r="E90" i="53"/>
  <c r="I90" i="53" s="1"/>
  <c r="G89" i="53"/>
  <c r="J89" i="53"/>
  <c r="E89" i="53"/>
  <c r="I89" i="53" s="1"/>
  <c r="G88" i="53"/>
  <c r="K88" i="53"/>
  <c r="E88" i="53"/>
  <c r="I88" i="53" s="1"/>
  <c r="G87" i="53"/>
  <c r="J87" i="53"/>
  <c r="E87" i="53"/>
  <c r="H87" i="53" s="1"/>
  <c r="G86" i="53"/>
  <c r="J86" i="53"/>
  <c r="E86" i="53"/>
  <c r="I86" i="53" s="1"/>
  <c r="G85" i="53"/>
  <c r="J85" i="53"/>
  <c r="E85" i="53"/>
  <c r="I85" i="53" s="1"/>
  <c r="G84" i="53"/>
  <c r="K84" i="53"/>
  <c r="E84" i="53"/>
  <c r="I84" i="53" s="1"/>
  <c r="G83" i="53"/>
  <c r="J83" i="53"/>
  <c r="E83" i="53"/>
  <c r="H83" i="53" s="1"/>
  <c r="G82" i="53"/>
  <c r="J82" i="53"/>
  <c r="E82" i="53"/>
  <c r="I82" i="53" s="1"/>
  <c r="G81" i="53"/>
  <c r="J81" i="53"/>
  <c r="E81" i="53"/>
  <c r="I81" i="53" s="1"/>
  <c r="G80" i="53"/>
  <c r="K80" i="53"/>
  <c r="E80" i="53"/>
  <c r="I80" i="53" s="1"/>
  <c r="G79" i="53"/>
  <c r="J79" i="53"/>
  <c r="E79" i="53"/>
  <c r="H79" i="53" s="1"/>
  <c r="G78" i="53"/>
  <c r="J78" i="53"/>
  <c r="E78" i="53"/>
  <c r="I78" i="53" s="1"/>
  <c r="G77" i="53"/>
  <c r="J77" i="53"/>
  <c r="E77" i="53"/>
  <c r="I77" i="53" s="1"/>
  <c r="G76" i="53"/>
  <c r="K76" i="53"/>
  <c r="E76" i="53"/>
  <c r="I76" i="53" s="1"/>
  <c r="G75" i="53"/>
  <c r="J75" i="53"/>
  <c r="E75" i="53"/>
  <c r="H75" i="53" s="1"/>
  <c r="G74" i="53"/>
  <c r="J74" i="53"/>
  <c r="E74" i="53"/>
  <c r="I74" i="53" s="1"/>
  <c r="G73" i="53"/>
  <c r="J73" i="53"/>
  <c r="E73" i="53"/>
  <c r="I73" i="53" s="1"/>
  <c r="G72" i="53"/>
  <c r="K72" i="53"/>
  <c r="E72" i="53"/>
  <c r="I72" i="53" s="1"/>
  <c r="G71" i="53"/>
  <c r="J71" i="53"/>
  <c r="E71" i="53"/>
  <c r="H71" i="53" s="1"/>
  <c r="G70" i="53"/>
  <c r="J70" i="53"/>
  <c r="E70" i="53"/>
  <c r="I70" i="53" s="1"/>
  <c r="G69" i="53"/>
  <c r="J69" i="53"/>
  <c r="E69" i="53"/>
  <c r="I69" i="53" s="1"/>
  <c r="G68" i="53"/>
  <c r="K68" i="53"/>
  <c r="E68" i="53"/>
  <c r="I68" i="53" s="1"/>
  <c r="G67" i="53"/>
  <c r="J67" i="53"/>
  <c r="E67" i="53"/>
  <c r="H67" i="53" s="1"/>
  <c r="G66" i="53"/>
  <c r="J66" i="53"/>
  <c r="E66" i="53"/>
  <c r="I66" i="53" s="1"/>
  <c r="G65" i="53"/>
  <c r="J65" i="53"/>
  <c r="E65" i="53"/>
  <c r="I65" i="53" s="1"/>
  <c r="G64" i="53"/>
  <c r="K64" i="53"/>
  <c r="E64" i="53"/>
  <c r="I64" i="53" s="1"/>
  <c r="G63" i="53"/>
  <c r="J63" i="53"/>
  <c r="E63" i="53"/>
  <c r="H63" i="53" s="1"/>
  <c r="G62" i="53"/>
  <c r="J62" i="53"/>
  <c r="E62" i="53"/>
  <c r="I62" i="53" s="1"/>
  <c r="G61" i="53"/>
  <c r="J61" i="53"/>
  <c r="E61" i="53"/>
  <c r="I61" i="53" s="1"/>
  <c r="G60" i="53"/>
  <c r="K60" i="53"/>
  <c r="E60" i="53"/>
  <c r="I60" i="53" s="1"/>
  <c r="G59" i="53"/>
  <c r="J59" i="53"/>
  <c r="E59" i="53"/>
  <c r="H59" i="53" s="1"/>
  <c r="G58" i="53"/>
  <c r="J58" i="53"/>
  <c r="E58" i="53"/>
  <c r="I58" i="53" s="1"/>
  <c r="G57" i="53"/>
  <c r="J57" i="53"/>
  <c r="E57" i="53"/>
  <c r="I57" i="53" s="1"/>
  <c r="G56" i="53"/>
  <c r="K56" i="53"/>
  <c r="E56" i="53"/>
  <c r="I56" i="53" s="1"/>
  <c r="G55" i="53"/>
  <c r="J55" i="53"/>
  <c r="E55" i="53"/>
  <c r="H55" i="53" s="1"/>
  <c r="G54" i="53"/>
  <c r="J54" i="53"/>
  <c r="E54" i="53"/>
  <c r="I54" i="53" s="1"/>
  <c r="G53" i="53"/>
  <c r="J53" i="53"/>
  <c r="E53" i="53"/>
  <c r="I53" i="53" s="1"/>
  <c r="G52" i="53"/>
  <c r="K52" i="53"/>
  <c r="E52" i="53"/>
  <c r="I52" i="53" s="1"/>
  <c r="G51" i="53"/>
  <c r="J51" i="53"/>
  <c r="E51" i="53"/>
  <c r="H51" i="53" s="1"/>
  <c r="G50" i="53"/>
  <c r="J50" i="53"/>
  <c r="E50" i="53"/>
  <c r="I50" i="53" s="1"/>
  <c r="G49" i="53"/>
  <c r="J49" i="53"/>
  <c r="E49" i="53"/>
  <c r="I49" i="53" s="1"/>
  <c r="G48" i="53"/>
  <c r="K48" i="53"/>
  <c r="E48" i="53"/>
  <c r="I48" i="53" s="1"/>
  <c r="G47" i="53"/>
  <c r="J47" i="53"/>
  <c r="E47" i="53"/>
  <c r="H47" i="53" s="1"/>
  <c r="G46" i="53"/>
  <c r="J46" i="53"/>
  <c r="E46" i="53"/>
  <c r="I46" i="53" s="1"/>
  <c r="G45" i="53"/>
  <c r="J45" i="53"/>
  <c r="E45" i="53"/>
  <c r="I45" i="53" s="1"/>
  <c r="G44" i="53"/>
  <c r="K44" i="53"/>
  <c r="E44" i="53"/>
  <c r="I44" i="53" s="1"/>
  <c r="G43" i="53"/>
  <c r="J43" i="53"/>
  <c r="E43" i="53"/>
  <c r="H43" i="53" s="1"/>
  <c r="G42" i="53"/>
  <c r="J42" i="53"/>
  <c r="E42" i="53"/>
  <c r="I42" i="53" s="1"/>
  <c r="G41" i="53"/>
  <c r="J41" i="53"/>
  <c r="E41" i="53"/>
  <c r="I41" i="53" s="1"/>
  <c r="G40" i="53"/>
  <c r="K40" i="53"/>
  <c r="E40" i="53"/>
  <c r="I40" i="53" s="1"/>
  <c r="G39" i="53"/>
  <c r="J39" i="53"/>
  <c r="E39" i="53"/>
  <c r="H39" i="53" s="1"/>
  <c r="G38" i="53"/>
  <c r="J38" i="53"/>
  <c r="E38" i="53"/>
  <c r="I38" i="53" s="1"/>
  <c r="G37" i="53"/>
  <c r="J37" i="53"/>
  <c r="E37" i="53"/>
  <c r="I37" i="53" s="1"/>
  <c r="G36" i="53"/>
  <c r="K36" i="53"/>
  <c r="E36" i="53"/>
  <c r="I36" i="53" s="1"/>
  <c r="G35" i="53"/>
  <c r="J35" i="53"/>
  <c r="E35" i="53"/>
  <c r="H35" i="53" s="1"/>
  <c r="G34" i="53"/>
  <c r="J34" i="53"/>
  <c r="E34" i="53"/>
  <c r="I34" i="53" s="1"/>
  <c r="G33" i="53"/>
  <c r="J33" i="53"/>
  <c r="E33" i="53"/>
  <c r="I33" i="53" s="1"/>
  <c r="G32" i="53"/>
  <c r="J32" i="53"/>
  <c r="E32" i="53"/>
  <c r="I32" i="53" s="1"/>
  <c r="G31" i="53"/>
  <c r="J31" i="53"/>
  <c r="E31" i="53"/>
  <c r="H31" i="53" s="1"/>
  <c r="G30" i="53"/>
  <c r="K30" i="53"/>
  <c r="E30" i="53"/>
  <c r="I30" i="53" s="1"/>
  <c r="G29" i="53"/>
  <c r="J29" i="53"/>
  <c r="E29" i="53"/>
  <c r="I29" i="53" s="1"/>
  <c r="G28" i="53"/>
  <c r="J28" i="53"/>
  <c r="E28" i="53"/>
  <c r="I28" i="53" s="1"/>
  <c r="G27" i="53"/>
  <c r="J27" i="53"/>
  <c r="E27" i="53"/>
  <c r="I27" i="53" s="1"/>
  <c r="G26" i="53"/>
  <c r="J26" i="53"/>
  <c r="E26" i="53"/>
  <c r="I26" i="53" s="1"/>
  <c r="G25" i="53"/>
  <c r="J25" i="53"/>
  <c r="E25" i="53"/>
  <c r="I25" i="53" s="1"/>
  <c r="G24" i="53"/>
  <c r="K24" i="53"/>
  <c r="E24" i="53"/>
  <c r="I24" i="53" s="1"/>
  <c r="G23" i="53"/>
  <c r="K23" i="53"/>
  <c r="E23" i="53"/>
  <c r="H23" i="53" s="1"/>
  <c r="G22" i="53"/>
  <c r="J22" i="53"/>
  <c r="E22" i="53"/>
  <c r="I22" i="53" s="1"/>
  <c r="G21" i="53"/>
  <c r="J21" i="53"/>
  <c r="E21" i="53"/>
  <c r="I21" i="53" s="1"/>
  <c r="G20" i="53"/>
  <c r="K20" i="53"/>
  <c r="E20" i="53"/>
  <c r="I20" i="53" s="1"/>
  <c r="G19" i="53"/>
  <c r="K19" i="53"/>
  <c r="E19" i="53"/>
  <c r="H19" i="53" s="1"/>
  <c r="G18" i="53"/>
  <c r="J18" i="53"/>
  <c r="E18" i="53"/>
  <c r="I18" i="53" s="1"/>
  <c r="G17" i="53"/>
  <c r="J17" i="53"/>
  <c r="E17" i="53"/>
  <c r="I17" i="53" s="1"/>
  <c r="G16" i="53"/>
  <c r="K16" i="53"/>
  <c r="E16" i="53"/>
  <c r="I16" i="53" s="1"/>
  <c r="G15" i="53"/>
  <c r="K15" i="53"/>
  <c r="E15" i="53"/>
  <c r="H15" i="53" s="1"/>
  <c r="G14" i="53"/>
  <c r="J14" i="53"/>
  <c r="E14" i="53"/>
  <c r="I14" i="53" s="1"/>
  <c r="G13" i="53"/>
  <c r="J13" i="53"/>
  <c r="E13" i="53"/>
  <c r="H13" i="53" s="1"/>
  <c r="G12" i="53"/>
  <c r="K12" i="53"/>
  <c r="E12" i="53"/>
  <c r="I12" i="53" s="1"/>
  <c r="G11" i="53"/>
  <c r="J11" i="53"/>
  <c r="E11" i="53"/>
  <c r="I11" i="53" s="1"/>
  <c r="G10" i="53"/>
  <c r="K10" i="53"/>
  <c r="E10" i="53"/>
  <c r="I10" i="53" s="1"/>
  <c r="G9" i="53"/>
  <c r="J9" i="53"/>
  <c r="E9" i="53"/>
  <c r="I9" i="53" s="1"/>
  <c r="G8" i="53"/>
  <c r="J8" i="53"/>
  <c r="E8" i="53"/>
  <c r="I8" i="53" s="1"/>
  <c r="G7" i="53"/>
  <c r="K7" i="53"/>
  <c r="E7" i="53"/>
  <c r="H7" i="53" s="1"/>
  <c r="G6" i="53"/>
  <c r="J6" i="53"/>
  <c r="E6" i="53"/>
  <c r="I6" i="53" s="1"/>
  <c r="N5" i="53"/>
  <c r="G5" i="53"/>
  <c r="J5" i="53"/>
  <c r="E5" i="53"/>
  <c r="H5" i="53" s="1"/>
  <c r="G4" i="53"/>
  <c r="K4" i="53"/>
  <c r="E4" i="53"/>
  <c r="I4" i="53" s="1"/>
  <c r="M3" i="53"/>
  <c r="G3" i="53"/>
  <c r="J3" i="53"/>
  <c r="E3" i="53"/>
  <c r="I3" i="53" s="1"/>
  <c r="A1" i="53"/>
  <c r="G355" i="52"/>
  <c r="J355" i="52"/>
  <c r="E355" i="52"/>
  <c r="H355" i="52" s="1"/>
  <c r="G354" i="52"/>
  <c r="K354" i="52"/>
  <c r="E354" i="52"/>
  <c r="I354" i="52" s="1"/>
  <c r="G353" i="52"/>
  <c r="J353" i="52"/>
  <c r="E353" i="52"/>
  <c r="H353" i="52" s="1"/>
  <c r="G352" i="52"/>
  <c r="K352" i="52"/>
  <c r="E352" i="52"/>
  <c r="I352" i="52" s="1"/>
  <c r="G351" i="52"/>
  <c r="J351" i="52"/>
  <c r="E351" i="52"/>
  <c r="H351" i="52" s="1"/>
  <c r="G350" i="52"/>
  <c r="K350" i="52"/>
  <c r="E350" i="52"/>
  <c r="I350" i="52" s="1"/>
  <c r="G349" i="52"/>
  <c r="J349" i="52"/>
  <c r="E349" i="52"/>
  <c r="H349" i="52" s="1"/>
  <c r="G348" i="52"/>
  <c r="K348" i="52"/>
  <c r="E348" i="52"/>
  <c r="I348" i="52" s="1"/>
  <c r="G347" i="52"/>
  <c r="J347" i="52"/>
  <c r="E347" i="52"/>
  <c r="H347" i="52" s="1"/>
  <c r="G346" i="52"/>
  <c r="K346" i="52"/>
  <c r="E346" i="52"/>
  <c r="I346" i="52" s="1"/>
  <c r="G345" i="52"/>
  <c r="J345" i="52"/>
  <c r="E345" i="52"/>
  <c r="H345" i="52" s="1"/>
  <c r="G344" i="52"/>
  <c r="K344" i="52"/>
  <c r="E344" i="52"/>
  <c r="I344" i="52" s="1"/>
  <c r="G343" i="52"/>
  <c r="J343" i="52"/>
  <c r="E343" i="52"/>
  <c r="H343" i="52" s="1"/>
  <c r="G342" i="52"/>
  <c r="K342" i="52"/>
  <c r="E342" i="52"/>
  <c r="I342" i="52" s="1"/>
  <c r="G341" i="52"/>
  <c r="J341" i="52"/>
  <c r="E341" i="52"/>
  <c r="H341" i="52" s="1"/>
  <c r="G340" i="52"/>
  <c r="K340" i="52"/>
  <c r="E340" i="52"/>
  <c r="I340" i="52" s="1"/>
  <c r="G339" i="52"/>
  <c r="J339" i="52"/>
  <c r="E339" i="52"/>
  <c r="H339" i="52" s="1"/>
  <c r="G338" i="52"/>
  <c r="K338" i="52"/>
  <c r="E338" i="52"/>
  <c r="I338" i="52" s="1"/>
  <c r="G337" i="52"/>
  <c r="J337" i="52"/>
  <c r="E337" i="52"/>
  <c r="H337" i="52" s="1"/>
  <c r="G336" i="52"/>
  <c r="K336" i="52"/>
  <c r="E336" i="52"/>
  <c r="I336" i="52" s="1"/>
  <c r="G335" i="52"/>
  <c r="J335" i="52"/>
  <c r="E335" i="52"/>
  <c r="H335" i="52" s="1"/>
  <c r="G334" i="52"/>
  <c r="K334" i="52"/>
  <c r="E334" i="52"/>
  <c r="I334" i="52" s="1"/>
  <c r="G333" i="52"/>
  <c r="J333" i="52"/>
  <c r="E333" i="52"/>
  <c r="H333" i="52" s="1"/>
  <c r="G332" i="52"/>
  <c r="K332" i="52"/>
  <c r="E332" i="52"/>
  <c r="I332" i="52" s="1"/>
  <c r="G331" i="52"/>
  <c r="J331" i="52"/>
  <c r="E331" i="52"/>
  <c r="H331" i="52" s="1"/>
  <c r="G330" i="52"/>
  <c r="K330" i="52"/>
  <c r="E330" i="52"/>
  <c r="I330" i="52" s="1"/>
  <c r="G329" i="52"/>
  <c r="J329" i="52"/>
  <c r="E329" i="52"/>
  <c r="H329" i="52" s="1"/>
  <c r="G328" i="52"/>
  <c r="K328" i="52"/>
  <c r="E328" i="52"/>
  <c r="I328" i="52" s="1"/>
  <c r="G327" i="52"/>
  <c r="J327" i="52"/>
  <c r="E327" i="52"/>
  <c r="H327" i="52" s="1"/>
  <c r="G326" i="52"/>
  <c r="K326" i="52"/>
  <c r="E326" i="52"/>
  <c r="I326" i="52" s="1"/>
  <c r="G325" i="52"/>
  <c r="J325" i="52"/>
  <c r="E325" i="52"/>
  <c r="H325" i="52" s="1"/>
  <c r="G324" i="52"/>
  <c r="K324" i="52"/>
  <c r="E324" i="52"/>
  <c r="I324" i="52" s="1"/>
  <c r="G323" i="52"/>
  <c r="J323" i="52"/>
  <c r="E323" i="52"/>
  <c r="H323" i="52" s="1"/>
  <c r="G322" i="52"/>
  <c r="K322" i="52"/>
  <c r="E322" i="52"/>
  <c r="I322" i="52" s="1"/>
  <c r="G321" i="52"/>
  <c r="J321" i="52"/>
  <c r="E321" i="52"/>
  <c r="H321" i="52" s="1"/>
  <c r="G320" i="52"/>
  <c r="K320" i="52"/>
  <c r="E320" i="52"/>
  <c r="I320" i="52" s="1"/>
  <c r="G319" i="52"/>
  <c r="J319" i="52"/>
  <c r="E319" i="52"/>
  <c r="H319" i="52" s="1"/>
  <c r="G318" i="52"/>
  <c r="K318" i="52"/>
  <c r="E318" i="52"/>
  <c r="I318" i="52" s="1"/>
  <c r="G317" i="52"/>
  <c r="J317" i="52"/>
  <c r="E317" i="52"/>
  <c r="H317" i="52" s="1"/>
  <c r="G316" i="52"/>
  <c r="K316" i="52"/>
  <c r="E316" i="52"/>
  <c r="I316" i="52" s="1"/>
  <c r="G315" i="52"/>
  <c r="J315" i="52"/>
  <c r="E315" i="52"/>
  <c r="H315" i="52" s="1"/>
  <c r="G314" i="52"/>
  <c r="K314" i="52"/>
  <c r="E314" i="52"/>
  <c r="I314" i="52" s="1"/>
  <c r="G313" i="52"/>
  <c r="J313" i="52"/>
  <c r="E313" i="52"/>
  <c r="H313" i="52" s="1"/>
  <c r="G312" i="52"/>
  <c r="K312" i="52"/>
  <c r="E312" i="52"/>
  <c r="I312" i="52" s="1"/>
  <c r="G311" i="52"/>
  <c r="J311" i="52"/>
  <c r="E311" i="52"/>
  <c r="H311" i="52" s="1"/>
  <c r="G310" i="52"/>
  <c r="K310" i="52"/>
  <c r="E310" i="52"/>
  <c r="I310" i="52" s="1"/>
  <c r="G309" i="52"/>
  <c r="J309" i="52"/>
  <c r="E309" i="52"/>
  <c r="H309" i="52" s="1"/>
  <c r="G308" i="52"/>
  <c r="K308" i="52"/>
  <c r="E308" i="52"/>
  <c r="I308" i="52" s="1"/>
  <c r="G307" i="52"/>
  <c r="J307" i="52"/>
  <c r="E307" i="52"/>
  <c r="H307" i="52" s="1"/>
  <c r="G306" i="52"/>
  <c r="K306" i="52"/>
  <c r="E306" i="52"/>
  <c r="I306" i="52" s="1"/>
  <c r="G305" i="52"/>
  <c r="J305" i="52"/>
  <c r="E305" i="52"/>
  <c r="H305" i="52" s="1"/>
  <c r="G304" i="52"/>
  <c r="K304" i="52"/>
  <c r="E304" i="52"/>
  <c r="I304" i="52" s="1"/>
  <c r="G303" i="52"/>
  <c r="J303" i="52"/>
  <c r="E303" i="52"/>
  <c r="H303" i="52" s="1"/>
  <c r="G302" i="52"/>
  <c r="K302" i="52"/>
  <c r="E302" i="52"/>
  <c r="I302" i="52" s="1"/>
  <c r="G301" i="52"/>
  <c r="J301" i="52"/>
  <c r="E301" i="52"/>
  <c r="H301" i="52" s="1"/>
  <c r="G300" i="52"/>
  <c r="K300" i="52"/>
  <c r="E300" i="52"/>
  <c r="I300" i="52" s="1"/>
  <c r="G299" i="52"/>
  <c r="J299" i="52"/>
  <c r="E299" i="52"/>
  <c r="H299" i="52" s="1"/>
  <c r="G298" i="52"/>
  <c r="K298" i="52"/>
  <c r="E298" i="52"/>
  <c r="I298" i="52" s="1"/>
  <c r="G297" i="52"/>
  <c r="J297" i="52"/>
  <c r="E297" i="52"/>
  <c r="H297" i="52" s="1"/>
  <c r="G296" i="52"/>
  <c r="K296" i="52"/>
  <c r="E296" i="52"/>
  <c r="I296" i="52" s="1"/>
  <c r="G295" i="52"/>
  <c r="J295" i="52"/>
  <c r="E295" i="52"/>
  <c r="H295" i="52" s="1"/>
  <c r="G294" i="52"/>
  <c r="K294" i="52"/>
  <c r="E294" i="52"/>
  <c r="I294" i="52" s="1"/>
  <c r="G293" i="52"/>
  <c r="J293" i="52"/>
  <c r="E293" i="52"/>
  <c r="H293" i="52" s="1"/>
  <c r="G292" i="52"/>
  <c r="K292" i="52"/>
  <c r="E292" i="52"/>
  <c r="I292" i="52" s="1"/>
  <c r="G291" i="52"/>
  <c r="J291" i="52"/>
  <c r="E291" i="52"/>
  <c r="H291" i="52" s="1"/>
  <c r="G290" i="52"/>
  <c r="K290" i="52"/>
  <c r="E290" i="52"/>
  <c r="I290" i="52" s="1"/>
  <c r="G289" i="52"/>
  <c r="J289" i="52"/>
  <c r="E289" i="52"/>
  <c r="H289" i="52" s="1"/>
  <c r="G288" i="52"/>
  <c r="K288" i="52"/>
  <c r="E288" i="52"/>
  <c r="I288" i="52" s="1"/>
  <c r="G287" i="52"/>
  <c r="J287" i="52"/>
  <c r="E287" i="52"/>
  <c r="H287" i="52" s="1"/>
  <c r="G286" i="52"/>
  <c r="K286" i="52"/>
  <c r="E286" i="52"/>
  <c r="I286" i="52" s="1"/>
  <c r="G285" i="52"/>
  <c r="J285" i="52"/>
  <c r="E285" i="52"/>
  <c r="H285" i="52" s="1"/>
  <c r="G284" i="52"/>
  <c r="K284" i="52"/>
  <c r="E284" i="52"/>
  <c r="I284" i="52" s="1"/>
  <c r="G283" i="52"/>
  <c r="J283" i="52"/>
  <c r="E283" i="52"/>
  <c r="H283" i="52" s="1"/>
  <c r="G282" i="52"/>
  <c r="K282" i="52"/>
  <c r="E282" i="52"/>
  <c r="I282" i="52" s="1"/>
  <c r="G281" i="52"/>
  <c r="J281" i="52"/>
  <c r="E281" i="52"/>
  <c r="H281" i="52" s="1"/>
  <c r="G280" i="52"/>
  <c r="K280" i="52"/>
  <c r="E280" i="52"/>
  <c r="I280" i="52" s="1"/>
  <c r="G279" i="52"/>
  <c r="J279" i="52"/>
  <c r="E279" i="52"/>
  <c r="H279" i="52" s="1"/>
  <c r="G278" i="52"/>
  <c r="K278" i="52"/>
  <c r="E278" i="52"/>
  <c r="I278" i="52" s="1"/>
  <c r="G277" i="52"/>
  <c r="J277" i="52"/>
  <c r="E277" i="52"/>
  <c r="H277" i="52" s="1"/>
  <c r="G276" i="52"/>
  <c r="K276" i="52"/>
  <c r="E276" i="52"/>
  <c r="I276" i="52" s="1"/>
  <c r="G275" i="52"/>
  <c r="J275" i="52"/>
  <c r="E275" i="52"/>
  <c r="H275" i="52" s="1"/>
  <c r="G274" i="52"/>
  <c r="K274" i="52"/>
  <c r="E274" i="52"/>
  <c r="I274" i="52" s="1"/>
  <c r="G273" i="52"/>
  <c r="J273" i="52"/>
  <c r="E273" i="52"/>
  <c r="H273" i="52" s="1"/>
  <c r="G272" i="52"/>
  <c r="K272" i="52"/>
  <c r="E272" i="52"/>
  <c r="I272" i="52" s="1"/>
  <c r="G271" i="52"/>
  <c r="J271" i="52"/>
  <c r="E271" i="52"/>
  <c r="H271" i="52" s="1"/>
  <c r="G270" i="52"/>
  <c r="K270" i="52"/>
  <c r="E270" i="52"/>
  <c r="I270" i="52" s="1"/>
  <c r="G269" i="52"/>
  <c r="J269" i="52"/>
  <c r="E269" i="52"/>
  <c r="H269" i="52" s="1"/>
  <c r="G268" i="52"/>
  <c r="K268" i="52"/>
  <c r="E268" i="52"/>
  <c r="I268" i="52" s="1"/>
  <c r="G267" i="52"/>
  <c r="J267" i="52"/>
  <c r="E267" i="52"/>
  <c r="H267" i="52" s="1"/>
  <c r="G266" i="52"/>
  <c r="K266" i="52"/>
  <c r="E266" i="52"/>
  <c r="I266" i="52" s="1"/>
  <c r="G265" i="52"/>
  <c r="J265" i="52"/>
  <c r="E265" i="52"/>
  <c r="H265" i="52" s="1"/>
  <c r="G264" i="52"/>
  <c r="K264" i="52"/>
  <c r="E264" i="52"/>
  <c r="I264" i="52" s="1"/>
  <c r="G263" i="52"/>
  <c r="J263" i="52"/>
  <c r="E263" i="52"/>
  <c r="H263" i="52" s="1"/>
  <c r="G262" i="52"/>
  <c r="K262" i="52"/>
  <c r="E262" i="52"/>
  <c r="I262" i="52" s="1"/>
  <c r="G261" i="52"/>
  <c r="J261" i="52"/>
  <c r="E261" i="52"/>
  <c r="H261" i="52" s="1"/>
  <c r="G260" i="52"/>
  <c r="K260" i="52"/>
  <c r="E260" i="52"/>
  <c r="I260" i="52" s="1"/>
  <c r="G259" i="52"/>
  <c r="J259" i="52"/>
  <c r="E259" i="52"/>
  <c r="H259" i="52" s="1"/>
  <c r="G258" i="52"/>
  <c r="K258" i="52"/>
  <c r="E258" i="52"/>
  <c r="I258" i="52" s="1"/>
  <c r="G257" i="52"/>
  <c r="J257" i="52"/>
  <c r="E257" i="52"/>
  <c r="H257" i="52" s="1"/>
  <c r="G256" i="52"/>
  <c r="K256" i="52"/>
  <c r="E256" i="52"/>
  <c r="I256" i="52" s="1"/>
  <c r="G255" i="52"/>
  <c r="J255" i="52"/>
  <c r="E255" i="52"/>
  <c r="H255" i="52" s="1"/>
  <c r="G254" i="52"/>
  <c r="K254" i="52"/>
  <c r="E254" i="52"/>
  <c r="I254" i="52" s="1"/>
  <c r="G253" i="52"/>
  <c r="J253" i="52"/>
  <c r="E253" i="52"/>
  <c r="H253" i="52" s="1"/>
  <c r="G252" i="52"/>
  <c r="K252" i="52"/>
  <c r="E252" i="52"/>
  <c r="I252" i="52" s="1"/>
  <c r="G251" i="52"/>
  <c r="J251" i="52"/>
  <c r="E251" i="52"/>
  <c r="H251" i="52" s="1"/>
  <c r="G250" i="52"/>
  <c r="K250" i="52"/>
  <c r="E250" i="52"/>
  <c r="I250" i="52" s="1"/>
  <c r="G249" i="52"/>
  <c r="J249" i="52"/>
  <c r="E249" i="52"/>
  <c r="H249" i="52" s="1"/>
  <c r="G248" i="52"/>
  <c r="K248" i="52"/>
  <c r="E248" i="52"/>
  <c r="I248" i="52" s="1"/>
  <c r="G247" i="52"/>
  <c r="J247" i="52"/>
  <c r="E247" i="52"/>
  <c r="H247" i="52" s="1"/>
  <c r="G246" i="52"/>
  <c r="K246" i="52"/>
  <c r="E246" i="52"/>
  <c r="I246" i="52" s="1"/>
  <c r="G245" i="52"/>
  <c r="J245" i="52"/>
  <c r="E245" i="52"/>
  <c r="H245" i="52" s="1"/>
  <c r="G244" i="52"/>
  <c r="K244" i="52"/>
  <c r="E244" i="52"/>
  <c r="I244" i="52" s="1"/>
  <c r="G243" i="52"/>
  <c r="J243" i="52"/>
  <c r="E243" i="52"/>
  <c r="H243" i="52" s="1"/>
  <c r="G242" i="52"/>
  <c r="K242" i="52"/>
  <c r="E242" i="52"/>
  <c r="I242" i="52" s="1"/>
  <c r="G241" i="52"/>
  <c r="J241" i="52"/>
  <c r="E241" i="52"/>
  <c r="H241" i="52" s="1"/>
  <c r="G240" i="52"/>
  <c r="K240" i="52"/>
  <c r="E240" i="52"/>
  <c r="I240" i="52" s="1"/>
  <c r="G239" i="52"/>
  <c r="J239" i="52"/>
  <c r="E239" i="52"/>
  <c r="H239" i="52" s="1"/>
  <c r="G238" i="52"/>
  <c r="K238" i="52"/>
  <c r="E238" i="52"/>
  <c r="I238" i="52" s="1"/>
  <c r="G237" i="52"/>
  <c r="J237" i="52"/>
  <c r="E237" i="52"/>
  <c r="H237" i="52" s="1"/>
  <c r="G236" i="52"/>
  <c r="K236" i="52"/>
  <c r="E236" i="52"/>
  <c r="I236" i="52" s="1"/>
  <c r="G235" i="52"/>
  <c r="J235" i="52"/>
  <c r="E235" i="52"/>
  <c r="H235" i="52" s="1"/>
  <c r="G234" i="52"/>
  <c r="K234" i="52"/>
  <c r="E234" i="52"/>
  <c r="I234" i="52" s="1"/>
  <c r="G233" i="52"/>
  <c r="J233" i="52"/>
  <c r="E233" i="52"/>
  <c r="H233" i="52" s="1"/>
  <c r="G232" i="52"/>
  <c r="K232" i="52"/>
  <c r="E232" i="52"/>
  <c r="I232" i="52" s="1"/>
  <c r="G231" i="52"/>
  <c r="J231" i="52"/>
  <c r="E231" i="52"/>
  <c r="H231" i="52" s="1"/>
  <c r="G230" i="52"/>
  <c r="K230" i="52"/>
  <c r="E230" i="52"/>
  <c r="I230" i="52" s="1"/>
  <c r="G229" i="52"/>
  <c r="J229" i="52"/>
  <c r="E229" i="52"/>
  <c r="H229" i="52" s="1"/>
  <c r="G228" i="52"/>
  <c r="K228" i="52"/>
  <c r="E228" i="52"/>
  <c r="I228" i="52" s="1"/>
  <c r="G227" i="52"/>
  <c r="J227" i="52"/>
  <c r="E227" i="52"/>
  <c r="H227" i="52" s="1"/>
  <c r="G226" i="52"/>
  <c r="K226" i="52"/>
  <c r="E226" i="52"/>
  <c r="I226" i="52" s="1"/>
  <c r="G225" i="52"/>
  <c r="J225" i="52"/>
  <c r="E225" i="52"/>
  <c r="H225" i="52" s="1"/>
  <c r="G224" i="52"/>
  <c r="K224" i="52"/>
  <c r="E224" i="52"/>
  <c r="I224" i="52" s="1"/>
  <c r="G223" i="52"/>
  <c r="J223" i="52"/>
  <c r="E223" i="52"/>
  <c r="H223" i="52" s="1"/>
  <c r="G222" i="52"/>
  <c r="K222" i="52"/>
  <c r="E222" i="52"/>
  <c r="I222" i="52" s="1"/>
  <c r="G221" i="52"/>
  <c r="J221" i="52"/>
  <c r="E221" i="52"/>
  <c r="H221" i="52" s="1"/>
  <c r="G220" i="52"/>
  <c r="K220" i="52"/>
  <c r="E220" i="52"/>
  <c r="I220" i="52" s="1"/>
  <c r="G219" i="52"/>
  <c r="J219" i="52"/>
  <c r="E219" i="52"/>
  <c r="H219" i="52" s="1"/>
  <c r="G218" i="52"/>
  <c r="K218" i="52"/>
  <c r="E218" i="52"/>
  <c r="I218" i="52" s="1"/>
  <c r="G217" i="52"/>
  <c r="J217" i="52"/>
  <c r="E217" i="52"/>
  <c r="H217" i="52" s="1"/>
  <c r="G216" i="52"/>
  <c r="K216" i="52"/>
  <c r="E216" i="52"/>
  <c r="I216" i="52" s="1"/>
  <c r="G215" i="52"/>
  <c r="J215" i="52"/>
  <c r="E215" i="52"/>
  <c r="H215" i="52" s="1"/>
  <c r="G214" i="52"/>
  <c r="K214" i="52"/>
  <c r="E214" i="52"/>
  <c r="I214" i="52" s="1"/>
  <c r="G213" i="52"/>
  <c r="J213" i="52"/>
  <c r="E213" i="52"/>
  <c r="H213" i="52" s="1"/>
  <c r="G212" i="52"/>
  <c r="K212" i="52"/>
  <c r="E212" i="52"/>
  <c r="I212" i="52" s="1"/>
  <c r="G211" i="52"/>
  <c r="J211" i="52"/>
  <c r="E211" i="52"/>
  <c r="H211" i="52" s="1"/>
  <c r="G210" i="52"/>
  <c r="K210" i="52"/>
  <c r="E210" i="52"/>
  <c r="I210" i="52" s="1"/>
  <c r="G209" i="52"/>
  <c r="J209" i="52"/>
  <c r="E209" i="52"/>
  <c r="H209" i="52" s="1"/>
  <c r="G208" i="52"/>
  <c r="K208" i="52"/>
  <c r="E208" i="52"/>
  <c r="I208" i="52" s="1"/>
  <c r="G207" i="52"/>
  <c r="J207" i="52"/>
  <c r="E207" i="52"/>
  <c r="H207" i="52" s="1"/>
  <c r="G206" i="52"/>
  <c r="K206" i="52"/>
  <c r="E206" i="52"/>
  <c r="I206" i="52" s="1"/>
  <c r="G205" i="52"/>
  <c r="J205" i="52"/>
  <c r="E205" i="52"/>
  <c r="H205" i="52" s="1"/>
  <c r="G204" i="52"/>
  <c r="K204" i="52"/>
  <c r="E204" i="52"/>
  <c r="I204" i="52" s="1"/>
  <c r="G203" i="52"/>
  <c r="J203" i="52"/>
  <c r="E203" i="52"/>
  <c r="H203" i="52" s="1"/>
  <c r="G202" i="52"/>
  <c r="K202" i="52"/>
  <c r="E202" i="52"/>
  <c r="I202" i="52" s="1"/>
  <c r="G201" i="52"/>
  <c r="J201" i="52"/>
  <c r="E201" i="52"/>
  <c r="H201" i="52" s="1"/>
  <c r="G200" i="52"/>
  <c r="K200" i="52"/>
  <c r="E200" i="52"/>
  <c r="I200" i="52" s="1"/>
  <c r="G199" i="52"/>
  <c r="J199" i="52"/>
  <c r="E199" i="52"/>
  <c r="H199" i="52" s="1"/>
  <c r="G198" i="52"/>
  <c r="K198" i="52"/>
  <c r="E198" i="52"/>
  <c r="I198" i="52" s="1"/>
  <c r="G197" i="52"/>
  <c r="J197" i="52"/>
  <c r="E197" i="52"/>
  <c r="H197" i="52" s="1"/>
  <c r="G196" i="52"/>
  <c r="K196" i="52"/>
  <c r="E196" i="52"/>
  <c r="I196" i="52" s="1"/>
  <c r="G195" i="52"/>
  <c r="J195" i="52"/>
  <c r="E195" i="52"/>
  <c r="H195" i="52" s="1"/>
  <c r="G194" i="52"/>
  <c r="K194" i="52"/>
  <c r="E194" i="52"/>
  <c r="I194" i="52" s="1"/>
  <c r="G193" i="52"/>
  <c r="J193" i="52"/>
  <c r="E193" i="52"/>
  <c r="H193" i="52" s="1"/>
  <c r="G192" i="52"/>
  <c r="K192" i="52"/>
  <c r="E192" i="52"/>
  <c r="I192" i="52" s="1"/>
  <c r="G191" i="52"/>
  <c r="J191" i="52"/>
  <c r="E191" i="52"/>
  <c r="H191" i="52" s="1"/>
  <c r="G190" i="52"/>
  <c r="K190" i="52"/>
  <c r="E190" i="52"/>
  <c r="I190" i="52" s="1"/>
  <c r="G189" i="52"/>
  <c r="J189" i="52"/>
  <c r="E189" i="52"/>
  <c r="H189" i="52" s="1"/>
  <c r="G188" i="52"/>
  <c r="K188" i="52"/>
  <c r="E188" i="52"/>
  <c r="I188" i="52" s="1"/>
  <c r="G187" i="52"/>
  <c r="J187" i="52"/>
  <c r="E187" i="52"/>
  <c r="H187" i="52" s="1"/>
  <c r="G186" i="52"/>
  <c r="K186" i="52"/>
  <c r="E186" i="52"/>
  <c r="I186" i="52" s="1"/>
  <c r="G185" i="52"/>
  <c r="J185" i="52"/>
  <c r="E185" i="52"/>
  <c r="H185" i="52" s="1"/>
  <c r="G184" i="52"/>
  <c r="K184" i="52"/>
  <c r="E184" i="52"/>
  <c r="I184" i="52" s="1"/>
  <c r="G183" i="52"/>
  <c r="J183" i="52"/>
  <c r="E183" i="52"/>
  <c r="H183" i="52" s="1"/>
  <c r="G182" i="52"/>
  <c r="K182" i="52"/>
  <c r="E182" i="52"/>
  <c r="I182" i="52" s="1"/>
  <c r="G181" i="52"/>
  <c r="J181" i="52"/>
  <c r="E181" i="52"/>
  <c r="H181" i="52" s="1"/>
  <c r="G180" i="52"/>
  <c r="K180" i="52"/>
  <c r="E180" i="52"/>
  <c r="I180" i="52" s="1"/>
  <c r="G179" i="52"/>
  <c r="J179" i="52"/>
  <c r="E179" i="52"/>
  <c r="H179" i="52" s="1"/>
  <c r="G178" i="52"/>
  <c r="K178" i="52"/>
  <c r="E178" i="52"/>
  <c r="I178" i="52" s="1"/>
  <c r="G177" i="52"/>
  <c r="J177" i="52"/>
  <c r="E177" i="52"/>
  <c r="H177" i="52" s="1"/>
  <c r="G176" i="52"/>
  <c r="K176" i="52"/>
  <c r="E176" i="52"/>
  <c r="I176" i="52" s="1"/>
  <c r="G175" i="52"/>
  <c r="J175" i="52"/>
  <c r="E175" i="52"/>
  <c r="H175" i="52" s="1"/>
  <c r="G174" i="52"/>
  <c r="K174" i="52"/>
  <c r="E174" i="52"/>
  <c r="I174" i="52" s="1"/>
  <c r="G173" i="52"/>
  <c r="J173" i="52"/>
  <c r="E173" i="52"/>
  <c r="H173" i="52" s="1"/>
  <c r="G172" i="52"/>
  <c r="K172" i="52"/>
  <c r="E172" i="52"/>
  <c r="I172" i="52" s="1"/>
  <c r="G171" i="52"/>
  <c r="J171" i="52"/>
  <c r="E171" i="52"/>
  <c r="H171" i="52" s="1"/>
  <c r="G170" i="52"/>
  <c r="K170" i="52"/>
  <c r="E170" i="52"/>
  <c r="I170" i="52" s="1"/>
  <c r="G169" i="52"/>
  <c r="J169" i="52"/>
  <c r="E169" i="52"/>
  <c r="H169" i="52" s="1"/>
  <c r="G168" i="52"/>
  <c r="K168" i="52"/>
  <c r="E168" i="52"/>
  <c r="I168" i="52" s="1"/>
  <c r="G167" i="52"/>
  <c r="J167" i="52"/>
  <c r="E167" i="52"/>
  <c r="H167" i="52" s="1"/>
  <c r="G166" i="52"/>
  <c r="K166" i="52"/>
  <c r="E166" i="52"/>
  <c r="I166" i="52" s="1"/>
  <c r="G165" i="52"/>
  <c r="J165" i="52"/>
  <c r="E165" i="52"/>
  <c r="H165" i="52" s="1"/>
  <c r="G164" i="52"/>
  <c r="K164" i="52"/>
  <c r="E164" i="52"/>
  <c r="I164" i="52" s="1"/>
  <c r="G163" i="52"/>
  <c r="J163" i="52"/>
  <c r="E163" i="52"/>
  <c r="H163" i="52" s="1"/>
  <c r="G162" i="52"/>
  <c r="K162" i="52"/>
  <c r="E162" i="52"/>
  <c r="I162" i="52" s="1"/>
  <c r="G161" i="52"/>
  <c r="J161" i="52"/>
  <c r="E161" i="52"/>
  <c r="H161" i="52" s="1"/>
  <c r="G160" i="52"/>
  <c r="K160" i="52"/>
  <c r="E160" i="52"/>
  <c r="I160" i="52" s="1"/>
  <c r="G159" i="52"/>
  <c r="J159" i="52"/>
  <c r="E159" i="52"/>
  <c r="H159" i="52" s="1"/>
  <c r="G158" i="52"/>
  <c r="K158" i="52"/>
  <c r="E158" i="52"/>
  <c r="I158" i="52" s="1"/>
  <c r="G157" i="52"/>
  <c r="J157" i="52"/>
  <c r="E157" i="52"/>
  <c r="H157" i="52" s="1"/>
  <c r="G156" i="52"/>
  <c r="K156" i="52"/>
  <c r="E156" i="52"/>
  <c r="I156" i="52" s="1"/>
  <c r="G155" i="52"/>
  <c r="J155" i="52"/>
  <c r="E155" i="52"/>
  <c r="H155" i="52" s="1"/>
  <c r="G154" i="52"/>
  <c r="K154" i="52"/>
  <c r="E154" i="52"/>
  <c r="I154" i="52" s="1"/>
  <c r="G153" i="52"/>
  <c r="J153" i="52"/>
  <c r="E153" i="52"/>
  <c r="H153" i="52" s="1"/>
  <c r="G152" i="52"/>
  <c r="K152" i="52"/>
  <c r="E152" i="52"/>
  <c r="I152" i="52" s="1"/>
  <c r="G151" i="52"/>
  <c r="J151" i="52"/>
  <c r="E151" i="52"/>
  <c r="H151" i="52" s="1"/>
  <c r="G150" i="52"/>
  <c r="K150" i="52"/>
  <c r="E150" i="52"/>
  <c r="I150" i="52" s="1"/>
  <c r="G149" i="52"/>
  <c r="J149" i="52"/>
  <c r="E149" i="52"/>
  <c r="H149" i="52" s="1"/>
  <c r="G148" i="52"/>
  <c r="K148" i="52"/>
  <c r="E148" i="52"/>
  <c r="I148" i="52" s="1"/>
  <c r="G147" i="52"/>
  <c r="J147" i="52"/>
  <c r="E147" i="52"/>
  <c r="H147" i="52" s="1"/>
  <c r="G146" i="52"/>
  <c r="K146" i="52"/>
  <c r="E146" i="52"/>
  <c r="I146" i="52" s="1"/>
  <c r="G145" i="52"/>
  <c r="J145" i="52"/>
  <c r="E145" i="52"/>
  <c r="H145" i="52" s="1"/>
  <c r="G144" i="52"/>
  <c r="K144" i="52"/>
  <c r="E144" i="52"/>
  <c r="I144" i="52" s="1"/>
  <c r="G143" i="52"/>
  <c r="J143" i="52"/>
  <c r="E143" i="52"/>
  <c r="H143" i="52" s="1"/>
  <c r="G142" i="52"/>
  <c r="K142" i="52"/>
  <c r="E142" i="52"/>
  <c r="I142" i="52" s="1"/>
  <c r="G141" i="52"/>
  <c r="J141" i="52"/>
  <c r="E141" i="52"/>
  <c r="H141" i="52" s="1"/>
  <c r="G140" i="52"/>
  <c r="K140" i="52"/>
  <c r="E140" i="52"/>
  <c r="I140" i="52" s="1"/>
  <c r="G139" i="52"/>
  <c r="J139" i="52"/>
  <c r="E139" i="52"/>
  <c r="H139" i="52" s="1"/>
  <c r="G138" i="52"/>
  <c r="K138" i="52"/>
  <c r="E138" i="52"/>
  <c r="I138" i="52" s="1"/>
  <c r="G137" i="52"/>
  <c r="J137" i="52"/>
  <c r="E137" i="52"/>
  <c r="H137" i="52" s="1"/>
  <c r="G136" i="52"/>
  <c r="K136" i="52"/>
  <c r="E136" i="52"/>
  <c r="I136" i="52" s="1"/>
  <c r="G135" i="52"/>
  <c r="J135" i="52"/>
  <c r="E135" i="52"/>
  <c r="H135" i="52" s="1"/>
  <c r="G134" i="52"/>
  <c r="K134" i="52"/>
  <c r="E134" i="52"/>
  <c r="I134" i="52" s="1"/>
  <c r="G133" i="52"/>
  <c r="J133" i="52"/>
  <c r="E133" i="52"/>
  <c r="H133" i="52" s="1"/>
  <c r="G132" i="52"/>
  <c r="K132" i="52"/>
  <c r="E132" i="52"/>
  <c r="I132" i="52" s="1"/>
  <c r="G131" i="52"/>
  <c r="J131" i="52"/>
  <c r="E131" i="52"/>
  <c r="H131" i="52" s="1"/>
  <c r="G130" i="52"/>
  <c r="K130" i="52"/>
  <c r="E130" i="52"/>
  <c r="I130" i="52" s="1"/>
  <c r="G129" i="52"/>
  <c r="J129" i="52"/>
  <c r="E129" i="52"/>
  <c r="H129" i="52" s="1"/>
  <c r="G128" i="52"/>
  <c r="K128" i="52"/>
  <c r="E128" i="52"/>
  <c r="I128" i="52" s="1"/>
  <c r="G127" i="52"/>
  <c r="J127" i="52"/>
  <c r="E127" i="52"/>
  <c r="H127" i="52" s="1"/>
  <c r="G126" i="52"/>
  <c r="K126" i="52"/>
  <c r="E126" i="52"/>
  <c r="I126" i="52" s="1"/>
  <c r="G125" i="52"/>
  <c r="J125" i="52"/>
  <c r="E125" i="52"/>
  <c r="H125" i="52" s="1"/>
  <c r="G124" i="52"/>
  <c r="K124" i="52"/>
  <c r="E124" i="52"/>
  <c r="I124" i="52" s="1"/>
  <c r="G123" i="52"/>
  <c r="J123" i="52"/>
  <c r="E123" i="52"/>
  <c r="H123" i="52" s="1"/>
  <c r="G122" i="52"/>
  <c r="K122" i="52"/>
  <c r="E122" i="52"/>
  <c r="I122" i="52" s="1"/>
  <c r="G121" i="52"/>
  <c r="J121" i="52"/>
  <c r="E121" i="52"/>
  <c r="H121" i="52" s="1"/>
  <c r="G120" i="52"/>
  <c r="K120" i="52"/>
  <c r="E120" i="52"/>
  <c r="I120" i="52" s="1"/>
  <c r="G119" i="52"/>
  <c r="J119" i="52"/>
  <c r="E119" i="52"/>
  <c r="H119" i="52" s="1"/>
  <c r="G118" i="52"/>
  <c r="K118" i="52"/>
  <c r="E118" i="52"/>
  <c r="I118" i="52" s="1"/>
  <c r="G117" i="52"/>
  <c r="J117" i="52"/>
  <c r="E117" i="52"/>
  <c r="H117" i="52" s="1"/>
  <c r="G116" i="52"/>
  <c r="K116" i="52"/>
  <c r="E116" i="52"/>
  <c r="I116" i="52" s="1"/>
  <c r="G115" i="52"/>
  <c r="J115" i="52"/>
  <c r="E115" i="52"/>
  <c r="H115" i="52" s="1"/>
  <c r="G114" i="52"/>
  <c r="K114" i="52"/>
  <c r="E114" i="52"/>
  <c r="I114" i="52" s="1"/>
  <c r="G113" i="52"/>
  <c r="J113" i="52"/>
  <c r="E113" i="52"/>
  <c r="H113" i="52" s="1"/>
  <c r="G112" i="52"/>
  <c r="K112" i="52"/>
  <c r="E112" i="52"/>
  <c r="I112" i="52" s="1"/>
  <c r="G111" i="52"/>
  <c r="J111" i="52"/>
  <c r="E111" i="52"/>
  <c r="H111" i="52" s="1"/>
  <c r="G110" i="52"/>
  <c r="K110" i="52"/>
  <c r="E110" i="52"/>
  <c r="I110" i="52" s="1"/>
  <c r="G109" i="52"/>
  <c r="J109" i="52"/>
  <c r="E109" i="52"/>
  <c r="H109" i="52" s="1"/>
  <c r="G108" i="52"/>
  <c r="K108" i="52"/>
  <c r="E108" i="52"/>
  <c r="I108" i="52" s="1"/>
  <c r="G107" i="52"/>
  <c r="J107" i="52"/>
  <c r="E107" i="52"/>
  <c r="H107" i="52" s="1"/>
  <c r="G106" i="52"/>
  <c r="K106" i="52"/>
  <c r="E106" i="52"/>
  <c r="I106" i="52" s="1"/>
  <c r="G105" i="52"/>
  <c r="J105" i="52"/>
  <c r="E105" i="52"/>
  <c r="H105" i="52" s="1"/>
  <c r="G104" i="52"/>
  <c r="K104" i="52"/>
  <c r="E104" i="52"/>
  <c r="I104" i="52" s="1"/>
  <c r="G103" i="52"/>
  <c r="J103" i="52"/>
  <c r="E103" i="52"/>
  <c r="H103" i="52" s="1"/>
  <c r="G102" i="52"/>
  <c r="K102" i="52"/>
  <c r="E102" i="52"/>
  <c r="I102" i="52" s="1"/>
  <c r="G101" i="52"/>
  <c r="J101" i="52"/>
  <c r="E101" i="52"/>
  <c r="H101" i="52" s="1"/>
  <c r="G100" i="52"/>
  <c r="K100" i="52"/>
  <c r="E100" i="52"/>
  <c r="I100" i="52" s="1"/>
  <c r="G99" i="52"/>
  <c r="J99" i="52"/>
  <c r="E99" i="52"/>
  <c r="H99" i="52" s="1"/>
  <c r="G98" i="52"/>
  <c r="K98" i="52"/>
  <c r="E98" i="52"/>
  <c r="I98" i="52" s="1"/>
  <c r="G97" i="52"/>
  <c r="J97" i="52"/>
  <c r="E97" i="52"/>
  <c r="H97" i="52" s="1"/>
  <c r="G96" i="52"/>
  <c r="K96" i="52"/>
  <c r="E96" i="52"/>
  <c r="I96" i="52" s="1"/>
  <c r="G95" i="52"/>
  <c r="J95" i="52"/>
  <c r="E95" i="52"/>
  <c r="H95" i="52" s="1"/>
  <c r="G94" i="52"/>
  <c r="K94" i="52"/>
  <c r="E94" i="52"/>
  <c r="I94" i="52" s="1"/>
  <c r="G93" i="52"/>
  <c r="J93" i="52"/>
  <c r="E93" i="52"/>
  <c r="H93" i="52" s="1"/>
  <c r="G92" i="52"/>
  <c r="K92" i="52"/>
  <c r="E92" i="52"/>
  <c r="I92" i="52" s="1"/>
  <c r="G91" i="52"/>
  <c r="J91" i="52"/>
  <c r="E91" i="52"/>
  <c r="H91" i="52" s="1"/>
  <c r="G90" i="52"/>
  <c r="K90" i="52"/>
  <c r="E90" i="52"/>
  <c r="I90" i="52" s="1"/>
  <c r="G89" i="52"/>
  <c r="J89" i="52"/>
  <c r="E89" i="52"/>
  <c r="H89" i="52" s="1"/>
  <c r="G88" i="52"/>
  <c r="K88" i="52"/>
  <c r="E88" i="52"/>
  <c r="I88" i="52" s="1"/>
  <c r="G87" i="52"/>
  <c r="J87" i="52"/>
  <c r="E87" i="52"/>
  <c r="H87" i="52" s="1"/>
  <c r="G86" i="52"/>
  <c r="K86" i="52"/>
  <c r="E86" i="52"/>
  <c r="I86" i="52" s="1"/>
  <c r="G85" i="52"/>
  <c r="J85" i="52"/>
  <c r="E85" i="52"/>
  <c r="H85" i="52" s="1"/>
  <c r="G84" i="52"/>
  <c r="K84" i="52"/>
  <c r="E84" i="52"/>
  <c r="I84" i="52" s="1"/>
  <c r="G83" i="52"/>
  <c r="J83" i="52"/>
  <c r="E83" i="52"/>
  <c r="H83" i="52" s="1"/>
  <c r="G82" i="52"/>
  <c r="K82" i="52"/>
  <c r="E82" i="52"/>
  <c r="I82" i="52" s="1"/>
  <c r="G81" i="52"/>
  <c r="J81" i="52"/>
  <c r="E81" i="52"/>
  <c r="H81" i="52" s="1"/>
  <c r="G80" i="52"/>
  <c r="K80" i="52"/>
  <c r="E80" i="52"/>
  <c r="I80" i="52" s="1"/>
  <c r="G79" i="52"/>
  <c r="J79" i="52"/>
  <c r="E79" i="52"/>
  <c r="H79" i="52" s="1"/>
  <c r="G78" i="52"/>
  <c r="K78" i="52"/>
  <c r="E78" i="52"/>
  <c r="I78" i="52" s="1"/>
  <c r="G77" i="52"/>
  <c r="J77" i="52"/>
  <c r="E77" i="52"/>
  <c r="H77" i="52" s="1"/>
  <c r="G76" i="52"/>
  <c r="K76" i="52"/>
  <c r="E76" i="52"/>
  <c r="I76" i="52" s="1"/>
  <c r="G75" i="52"/>
  <c r="J75" i="52"/>
  <c r="E75" i="52"/>
  <c r="H75" i="52" s="1"/>
  <c r="G74" i="52"/>
  <c r="K74" i="52"/>
  <c r="E74" i="52"/>
  <c r="I74" i="52" s="1"/>
  <c r="G73" i="52"/>
  <c r="J73" i="52"/>
  <c r="E73" i="52"/>
  <c r="H73" i="52" s="1"/>
  <c r="G72" i="52"/>
  <c r="K72" i="52"/>
  <c r="E72" i="52"/>
  <c r="I72" i="52" s="1"/>
  <c r="G71" i="52"/>
  <c r="J71" i="52"/>
  <c r="E71" i="52"/>
  <c r="H71" i="52" s="1"/>
  <c r="G70" i="52"/>
  <c r="K70" i="52"/>
  <c r="E70" i="52"/>
  <c r="I70" i="52" s="1"/>
  <c r="G69" i="52"/>
  <c r="J69" i="52"/>
  <c r="E69" i="52"/>
  <c r="H69" i="52" s="1"/>
  <c r="G68" i="52"/>
  <c r="K68" i="52"/>
  <c r="E68" i="52"/>
  <c r="I68" i="52" s="1"/>
  <c r="G67" i="52"/>
  <c r="J67" i="52"/>
  <c r="E67" i="52"/>
  <c r="H67" i="52" s="1"/>
  <c r="G66" i="52"/>
  <c r="K66" i="52"/>
  <c r="E66" i="52"/>
  <c r="I66" i="52" s="1"/>
  <c r="G65" i="52"/>
  <c r="J65" i="52"/>
  <c r="E65" i="52"/>
  <c r="H65" i="52" s="1"/>
  <c r="G64" i="52"/>
  <c r="K64" i="52"/>
  <c r="E64" i="52"/>
  <c r="I64" i="52" s="1"/>
  <c r="G63" i="52"/>
  <c r="J63" i="52"/>
  <c r="E63" i="52"/>
  <c r="H63" i="52" s="1"/>
  <c r="G62" i="52"/>
  <c r="K62" i="52"/>
  <c r="E62" i="52"/>
  <c r="I62" i="52" s="1"/>
  <c r="G61" i="52"/>
  <c r="J61" i="52"/>
  <c r="E61" i="52"/>
  <c r="H61" i="52" s="1"/>
  <c r="G60" i="52"/>
  <c r="K60" i="52"/>
  <c r="E60" i="52"/>
  <c r="I60" i="52" s="1"/>
  <c r="G59" i="52"/>
  <c r="J59" i="52"/>
  <c r="E59" i="52"/>
  <c r="H59" i="52" s="1"/>
  <c r="G58" i="52"/>
  <c r="K58" i="52"/>
  <c r="E58" i="52"/>
  <c r="I58" i="52" s="1"/>
  <c r="G57" i="52"/>
  <c r="J57" i="52"/>
  <c r="E57" i="52"/>
  <c r="H57" i="52" s="1"/>
  <c r="G56" i="52"/>
  <c r="K56" i="52"/>
  <c r="E56" i="52"/>
  <c r="I56" i="52" s="1"/>
  <c r="G55" i="52"/>
  <c r="J55" i="52"/>
  <c r="E55" i="52"/>
  <c r="H55" i="52" s="1"/>
  <c r="G54" i="52"/>
  <c r="K54" i="52"/>
  <c r="E54" i="52"/>
  <c r="I54" i="52" s="1"/>
  <c r="G53" i="52"/>
  <c r="J53" i="52"/>
  <c r="E53" i="52"/>
  <c r="H53" i="52" s="1"/>
  <c r="G52" i="52"/>
  <c r="K52" i="52"/>
  <c r="E52" i="52"/>
  <c r="I52" i="52" s="1"/>
  <c r="G51" i="52"/>
  <c r="J51" i="52"/>
  <c r="E51" i="52"/>
  <c r="H51" i="52" s="1"/>
  <c r="G50" i="52"/>
  <c r="K50" i="52"/>
  <c r="E50" i="52"/>
  <c r="I50" i="52" s="1"/>
  <c r="G49" i="52"/>
  <c r="J49" i="52"/>
  <c r="E49" i="52"/>
  <c r="H49" i="52" s="1"/>
  <c r="G48" i="52"/>
  <c r="K48" i="52"/>
  <c r="E48" i="52"/>
  <c r="I48" i="52" s="1"/>
  <c r="G47" i="52"/>
  <c r="J47" i="52"/>
  <c r="E47" i="52"/>
  <c r="H47" i="52" s="1"/>
  <c r="G46" i="52"/>
  <c r="K46" i="52"/>
  <c r="E46" i="52"/>
  <c r="I46" i="52" s="1"/>
  <c r="G45" i="52"/>
  <c r="J45" i="52"/>
  <c r="E45" i="52"/>
  <c r="H45" i="52" s="1"/>
  <c r="G44" i="52"/>
  <c r="K44" i="52"/>
  <c r="E44" i="52"/>
  <c r="I44" i="52" s="1"/>
  <c r="G43" i="52"/>
  <c r="J43" i="52"/>
  <c r="E43" i="52"/>
  <c r="H43" i="52" s="1"/>
  <c r="G42" i="52"/>
  <c r="K42" i="52"/>
  <c r="E42" i="52"/>
  <c r="I42" i="52" s="1"/>
  <c r="G41" i="52"/>
  <c r="J41" i="52"/>
  <c r="E41" i="52"/>
  <c r="H41" i="52" s="1"/>
  <c r="G40" i="52"/>
  <c r="K40" i="52"/>
  <c r="E40" i="52"/>
  <c r="I40" i="52" s="1"/>
  <c r="G39" i="52"/>
  <c r="J39" i="52"/>
  <c r="E39" i="52"/>
  <c r="H39" i="52" s="1"/>
  <c r="G38" i="52"/>
  <c r="K38" i="52"/>
  <c r="E38" i="52"/>
  <c r="I38" i="52" s="1"/>
  <c r="G37" i="52"/>
  <c r="J37" i="52"/>
  <c r="E37" i="52"/>
  <c r="H37" i="52" s="1"/>
  <c r="G36" i="52"/>
  <c r="K36" i="52"/>
  <c r="E36" i="52"/>
  <c r="I36" i="52" s="1"/>
  <c r="G35" i="52"/>
  <c r="J35" i="52"/>
  <c r="E35" i="52"/>
  <c r="H35" i="52" s="1"/>
  <c r="G34" i="52"/>
  <c r="K34" i="52"/>
  <c r="E34" i="52"/>
  <c r="I34" i="52" s="1"/>
  <c r="G33" i="52"/>
  <c r="J33" i="52"/>
  <c r="E33" i="52"/>
  <c r="H33" i="52" s="1"/>
  <c r="G32" i="52"/>
  <c r="K32" i="52"/>
  <c r="E32" i="52"/>
  <c r="I32" i="52" s="1"/>
  <c r="G31" i="52"/>
  <c r="J31" i="52"/>
  <c r="E31" i="52"/>
  <c r="H31" i="52" s="1"/>
  <c r="G30" i="52"/>
  <c r="E30" i="52"/>
  <c r="I30" i="52" s="1"/>
  <c r="G29" i="52"/>
  <c r="J29" i="52"/>
  <c r="E29" i="52"/>
  <c r="H29" i="52" s="1"/>
  <c r="G28" i="52"/>
  <c r="K28" i="52"/>
  <c r="E28" i="52"/>
  <c r="H28" i="52" s="1"/>
  <c r="G27" i="52"/>
  <c r="K27" i="52"/>
  <c r="E27" i="52"/>
  <c r="G26" i="52"/>
  <c r="K26" i="52"/>
  <c r="E26" i="52"/>
  <c r="I26" i="52" s="1"/>
  <c r="G25" i="52"/>
  <c r="J25" i="52"/>
  <c r="E25" i="52"/>
  <c r="I25" i="52" s="1"/>
  <c r="G24" i="52"/>
  <c r="K24" i="52"/>
  <c r="E24" i="52"/>
  <c r="I24" i="52" s="1"/>
  <c r="G23" i="52"/>
  <c r="K23" i="52"/>
  <c r="E23" i="52"/>
  <c r="H23" i="52" s="1"/>
  <c r="G22" i="52"/>
  <c r="K22" i="52"/>
  <c r="E22" i="52"/>
  <c r="I22" i="52" s="1"/>
  <c r="G21" i="52"/>
  <c r="J21" i="52"/>
  <c r="E21" i="52"/>
  <c r="I21" i="52" s="1"/>
  <c r="G20" i="52"/>
  <c r="K20" i="52"/>
  <c r="E20" i="52"/>
  <c r="I20" i="52" s="1"/>
  <c r="G19" i="52"/>
  <c r="K19" i="52"/>
  <c r="E19" i="52"/>
  <c r="H19" i="52" s="1"/>
  <c r="G18" i="52"/>
  <c r="K18" i="52"/>
  <c r="E18" i="52"/>
  <c r="I18" i="52" s="1"/>
  <c r="G17" i="52"/>
  <c r="J17" i="52"/>
  <c r="E17" i="52"/>
  <c r="I17" i="52" s="1"/>
  <c r="G16" i="52"/>
  <c r="K16" i="52"/>
  <c r="E16" i="52"/>
  <c r="I16" i="52" s="1"/>
  <c r="G15" i="52"/>
  <c r="K15" i="52"/>
  <c r="E15" i="52"/>
  <c r="H15" i="52" s="1"/>
  <c r="G14" i="52"/>
  <c r="K14" i="52"/>
  <c r="E14" i="52"/>
  <c r="I14" i="52" s="1"/>
  <c r="N13" i="52"/>
  <c r="G13" i="52"/>
  <c r="K13" i="52"/>
  <c r="E13" i="52"/>
  <c r="H13" i="52" s="1"/>
  <c r="G12" i="52"/>
  <c r="K12" i="52"/>
  <c r="E12" i="52"/>
  <c r="I12" i="52" s="1"/>
  <c r="M11" i="52"/>
  <c r="G11" i="52"/>
  <c r="J11" i="52"/>
  <c r="E11" i="52"/>
  <c r="I11" i="52" s="1"/>
  <c r="G10" i="52"/>
  <c r="K10" i="52"/>
  <c r="E10" i="52"/>
  <c r="I10" i="52" s="1"/>
  <c r="N9" i="52"/>
  <c r="G9" i="52"/>
  <c r="E9" i="52"/>
  <c r="I9" i="52" s="1"/>
  <c r="G8" i="52"/>
  <c r="K8" i="52"/>
  <c r="E8" i="52"/>
  <c r="I8" i="52" s="1"/>
  <c r="M7" i="52"/>
  <c r="G7" i="52"/>
  <c r="K7" i="52"/>
  <c r="E7" i="52"/>
  <c r="H7" i="52" s="1"/>
  <c r="G6" i="52"/>
  <c r="K6" i="52"/>
  <c r="E6" i="52"/>
  <c r="I6" i="52" s="1"/>
  <c r="N5" i="52"/>
  <c r="K5" i="52"/>
  <c r="E5" i="52"/>
  <c r="H5" i="52" s="1"/>
  <c r="K4" i="52"/>
  <c r="E4" i="52"/>
  <c r="I4" i="52" s="1"/>
  <c r="M3" i="52"/>
  <c r="E3" i="52"/>
  <c r="A1" i="52"/>
  <c r="AU6" i="15"/>
  <c r="Q27" i="56"/>
  <c r="Q27" i="55"/>
  <c r="AU20" i="15" l="1"/>
  <c r="AU19" i="15"/>
  <c r="AX6" i="15"/>
  <c r="AY6" i="15"/>
  <c r="AY19" i="15" s="1"/>
  <c r="H346" i="56"/>
  <c r="K374" i="56"/>
  <c r="K371" i="56"/>
  <c r="K273" i="56"/>
  <c r="K410" i="53"/>
  <c r="K218" i="53"/>
  <c r="K345" i="53"/>
  <c r="K95" i="53"/>
  <c r="K303" i="52"/>
  <c r="K255" i="52"/>
  <c r="K223" i="52"/>
  <c r="K321" i="52"/>
  <c r="H88" i="52"/>
  <c r="K353" i="52"/>
  <c r="H152" i="52"/>
  <c r="K319" i="52"/>
  <c r="K351" i="52"/>
  <c r="K225" i="52"/>
  <c r="K219" i="53"/>
  <c r="K287" i="53"/>
  <c r="K94" i="53"/>
  <c r="K347" i="53"/>
  <c r="K411" i="53"/>
  <c r="K274" i="56"/>
  <c r="J372" i="56"/>
  <c r="K431" i="56"/>
  <c r="H294" i="56"/>
  <c r="H354" i="56"/>
  <c r="K145" i="56"/>
  <c r="H58" i="56"/>
  <c r="K41" i="56"/>
  <c r="K103" i="56"/>
  <c r="H8" i="56"/>
  <c r="H17" i="56"/>
  <c r="K34" i="56"/>
  <c r="K35" i="56"/>
  <c r="J36" i="56"/>
  <c r="K37" i="56"/>
  <c r="H38" i="56"/>
  <c r="K39" i="56"/>
  <c r="K98" i="56"/>
  <c r="K99" i="56"/>
  <c r="J100" i="56"/>
  <c r="K101" i="56"/>
  <c r="J255" i="56"/>
  <c r="K255" i="56"/>
  <c r="J254" i="56"/>
  <c r="K254" i="56"/>
  <c r="K146" i="56"/>
  <c r="K369" i="56"/>
  <c r="H370" i="56"/>
  <c r="K3" i="55"/>
  <c r="J12" i="55"/>
  <c r="K21" i="55"/>
  <c r="K22" i="55"/>
  <c r="K27" i="55"/>
  <c r="H28" i="55"/>
  <c r="K153" i="53"/>
  <c r="K154" i="53"/>
  <c r="K155" i="53"/>
  <c r="K281" i="53"/>
  <c r="K282" i="53"/>
  <c r="K283" i="53"/>
  <c r="K377" i="53"/>
  <c r="K378" i="53"/>
  <c r="K379" i="53"/>
  <c r="K415" i="53"/>
  <c r="K125" i="53"/>
  <c r="K126" i="53"/>
  <c r="K127" i="53"/>
  <c r="K249" i="53"/>
  <c r="K250" i="53"/>
  <c r="K251" i="53"/>
  <c r="K349" i="53"/>
  <c r="K350" i="53"/>
  <c r="K351" i="53"/>
  <c r="H25" i="53"/>
  <c r="K239" i="52"/>
  <c r="K191" i="52"/>
  <c r="K257" i="52"/>
  <c r="K287" i="52"/>
  <c r="H136" i="52"/>
  <c r="K335" i="52"/>
  <c r="H72" i="52"/>
  <c r="K193" i="52"/>
  <c r="K271" i="52"/>
  <c r="K289" i="52"/>
  <c r="H430" i="56"/>
  <c r="K126" i="56"/>
  <c r="K127" i="56"/>
  <c r="H150" i="56"/>
  <c r="K169" i="56"/>
  <c r="H170" i="56"/>
  <c r="K171" i="56"/>
  <c r="J172" i="56"/>
  <c r="K173" i="56"/>
  <c r="K174" i="56"/>
  <c r="K406" i="56"/>
  <c r="K407" i="56"/>
  <c r="K81" i="56"/>
  <c r="K82" i="56"/>
  <c r="H166" i="56"/>
  <c r="K167" i="56"/>
  <c r="H186" i="56"/>
  <c r="K231" i="56"/>
  <c r="K297" i="56"/>
  <c r="H298" i="56"/>
  <c r="K299" i="56"/>
  <c r="J300" i="56"/>
  <c r="K301" i="56"/>
  <c r="K302" i="56"/>
  <c r="I19" i="56"/>
  <c r="K43" i="56"/>
  <c r="J44" i="56"/>
  <c r="K45" i="56"/>
  <c r="K46" i="56"/>
  <c r="H86" i="56"/>
  <c r="K226" i="56"/>
  <c r="K227" i="56"/>
  <c r="J228" i="56"/>
  <c r="K229" i="56"/>
  <c r="H314" i="56"/>
  <c r="H414" i="56"/>
  <c r="H9" i="54"/>
  <c r="K17" i="54"/>
  <c r="H18" i="54"/>
  <c r="K21" i="53"/>
  <c r="K22" i="53"/>
  <c r="K28" i="53"/>
  <c r="K41" i="53"/>
  <c r="K42" i="53"/>
  <c r="K43" i="53"/>
  <c r="K105" i="53"/>
  <c r="K106" i="53"/>
  <c r="K107" i="53"/>
  <c r="K185" i="53"/>
  <c r="K186" i="53"/>
  <c r="K187" i="53"/>
  <c r="K221" i="53"/>
  <c r="K222" i="53"/>
  <c r="K223" i="53"/>
  <c r="K313" i="53"/>
  <c r="K314" i="53"/>
  <c r="K315" i="53"/>
  <c r="K61" i="53"/>
  <c r="K62" i="53"/>
  <c r="K63" i="53"/>
  <c r="K121" i="53"/>
  <c r="K122" i="53"/>
  <c r="K123" i="53"/>
  <c r="K189" i="53"/>
  <c r="K190" i="53"/>
  <c r="K191" i="53"/>
  <c r="K413" i="53"/>
  <c r="K414" i="53"/>
  <c r="H40" i="52"/>
  <c r="H104" i="52"/>
  <c r="K177" i="52"/>
  <c r="K209" i="52"/>
  <c r="K241" i="52"/>
  <c r="K273" i="52"/>
  <c r="K305" i="52"/>
  <c r="K337" i="52"/>
  <c r="H56" i="52"/>
  <c r="H120" i="52"/>
  <c r="K175" i="52"/>
  <c r="K207" i="52"/>
  <c r="H278" i="56"/>
  <c r="H382" i="56"/>
  <c r="K9" i="56"/>
  <c r="J10" i="56"/>
  <c r="K11" i="56"/>
  <c r="K62" i="56"/>
  <c r="K63" i="56"/>
  <c r="K162" i="56"/>
  <c r="K163" i="56"/>
  <c r="J164" i="56"/>
  <c r="K165" i="56"/>
  <c r="K209" i="56"/>
  <c r="K210" i="56"/>
  <c r="K290" i="56"/>
  <c r="K291" i="56"/>
  <c r="J292" i="56"/>
  <c r="K293" i="56"/>
  <c r="K295" i="56"/>
  <c r="K337" i="56"/>
  <c r="K338" i="56"/>
  <c r="K353" i="56"/>
  <c r="K398" i="56"/>
  <c r="K399" i="56"/>
  <c r="K410" i="56"/>
  <c r="K411" i="56"/>
  <c r="J412" i="56"/>
  <c r="K413" i="56"/>
  <c r="H6" i="56"/>
  <c r="K21" i="56"/>
  <c r="H22" i="56"/>
  <c r="H90" i="56"/>
  <c r="K105" i="56"/>
  <c r="H106" i="56"/>
  <c r="K107" i="56"/>
  <c r="J108" i="56"/>
  <c r="K109" i="56"/>
  <c r="K110" i="56"/>
  <c r="K190" i="56"/>
  <c r="K191" i="56"/>
  <c r="H214" i="56"/>
  <c r="K233" i="56"/>
  <c r="H234" i="56"/>
  <c r="K235" i="56"/>
  <c r="J236" i="56"/>
  <c r="K237" i="56"/>
  <c r="K238" i="56"/>
  <c r="K318" i="56"/>
  <c r="K319" i="56"/>
  <c r="H418" i="56"/>
  <c r="K441" i="56"/>
  <c r="K442" i="56"/>
  <c r="K443" i="56"/>
  <c r="J444" i="56"/>
  <c r="H446" i="56"/>
  <c r="H27" i="56"/>
  <c r="K28" i="56"/>
  <c r="H29" i="56"/>
  <c r="J30" i="56"/>
  <c r="H42" i="56"/>
  <c r="H102" i="56"/>
  <c r="H122" i="56"/>
  <c r="H230" i="56"/>
  <c r="H250" i="56"/>
  <c r="H22" i="55"/>
  <c r="J23" i="55"/>
  <c r="J24" i="55"/>
  <c r="H3" i="55"/>
  <c r="J5" i="55"/>
  <c r="K8" i="54"/>
  <c r="K14" i="54"/>
  <c r="K6" i="54"/>
  <c r="H27" i="54"/>
  <c r="K28" i="54"/>
  <c r="H29" i="54"/>
  <c r="K73" i="53"/>
  <c r="K74" i="53"/>
  <c r="K75" i="53"/>
  <c r="K253" i="53"/>
  <c r="K254" i="53"/>
  <c r="K255" i="53"/>
  <c r="K317" i="53"/>
  <c r="K318" i="53"/>
  <c r="K319" i="53"/>
  <c r="K381" i="53"/>
  <c r="K382" i="53"/>
  <c r="K383" i="53"/>
  <c r="K441" i="53"/>
  <c r="K442" i="53"/>
  <c r="K443" i="53"/>
  <c r="K157" i="53"/>
  <c r="K158" i="53"/>
  <c r="K159" i="53"/>
  <c r="K93" i="53"/>
  <c r="K217" i="53"/>
  <c r="K169" i="52"/>
  <c r="K201" i="52"/>
  <c r="K217" i="52"/>
  <c r="K233" i="52"/>
  <c r="K249" i="52"/>
  <c r="K265" i="52"/>
  <c r="K281" i="52"/>
  <c r="K345" i="52"/>
  <c r="H48" i="52"/>
  <c r="H80" i="52"/>
  <c r="H112" i="52"/>
  <c r="H144" i="52"/>
  <c r="K167" i="52"/>
  <c r="K183" i="52"/>
  <c r="K199" i="52"/>
  <c r="K215" i="52"/>
  <c r="K231" i="52"/>
  <c r="K247" i="52"/>
  <c r="K263" i="52"/>
  <c r="K279" i="52"/>
  <c r="K295" i="52"/>
  <c r="K311" i="52"/>
  <c r="K327" i="52"/>
  <c r="K343" i="52"/>
  <c r="H32" i="52"/>
  <c r="H64" i="52"/>
  <c r="H96" i="52"/>
  <c r="H128" i="52"/>
  <c r="H160" i="52"/>
  <c r="J5" i="52"/>
  <c r="K185" i="52"/>
  <c r="K297" i="52"/>
  <c r="K313" i="52"/>
  <c r="K329" i="52"/>
  <c r="K18" i="56"/>
  <c r="K49" i="56"/>
  <c r="K50" i="56"/>
  <c r="K73" i="56"/>
  <c r="H74" i="56"/>
  <c r="K75" i="56"/>
  <c r="J76" i="56"/>
  <c r="K77" i="56"/>
  <c r="K78" i="56"/>
  <c r="K113" i="56"/>
  <c r="K114" i="56"/>
  <c r="K137" i="56"/>
  <c r="H138" i="56"/>
  <c r="K139" i="56"/>
  <c r="J140" i="56"/>
  <c r="K141" i="56"/>
  <c r="K142" i="56"/>
  <c r="H154" i="56"/>
  <c r="K177" i="56"/>
  <c r="K178" i="56"/>
  <c r="K201" i="56"/>
  <c r="H202" i="56"/>
  <c r="K203" i="56"/>
  <c r="J204" i="56"/>
  <c r="K205" i="56"/>
  <c r="K206" i="56"/>
  <c r="H218" i="56"/>
  <c r="K241" i="56"/>
  <c r="K242" i="56"/>
  <c r="K265" i="56"/>
  <c r="H266" i="56"/>
  <c r="K267" i="56"/>
  <c r="J268" i="56"/>
  <c r="K269" i="56"/>
  <c r="K270" i="56"/>
  <c r="H282" i="56"/>
  <c r="K305" i="56"/>
  <c r="K306" i="56"/>
  <c r="K329" i="56"/>
  <c r="H330" i="56"/>
  <c r="K331" i="56"/>
  <c r="J332" i="56"/>
  <c r="K333" i="56"/>
  <c r="K334" i="56"/>
  <c r="K341" i="56"/>
  <c r="H342" i="56"/>
  <c r="K346" i="56"/>
  <c r="K362" i="56"/>
  <c r="K363" i="56"/>
  <c r="J364" i="56"/>
  <c r="K365" i="56"/>
  <c r="H366" i="56"/>
  <c r="K367" i="56"/>
  <c r="K385" i="56"/>
  <c r="H386" i="56"/>
  <c r="K422" i="56"/>
  <c r="K423" i="56"/>
  <c r="H434" i="56"/>
  <c r="K435" i="56"/>
  <c r="J436" i="56"/>
  <c r="K437" i="56"/>
  <c r="K438" i="56"/>
  <c r="K439" i="56"/>
  <c r="H450" i="56"/>
  <c r="K3" i="56"/>
  <c r="I13" i="56"/>
  <c r="K14" i="56"/>
  <c r="I15" i="56"/>
  <c r="K25" i="56"/>
  <c r="H26" i="56"/>
  <c r="H54" i="56"/>
  <c r="K66" i="56"/>
  <c r="K67" i="56"/>
  <c r="J68" i="56"/>
  <c r="K69" i="56"/>
  <c r="H70" i="56"/>
  <c r="K71" i="56"/>
  <c r="K94" i="56"/>
  <c r="K95" i="56"/>
  <c r="H118" i="56"/>
  <c r="K130" i="56"/>
  <c r="K131" i="56"/>
  <c r="J132" i="56"/>
  <c r="K133" i="56"/>
  <c r="H134" i="56"/>
  <c r="K135" i="56"/>
  <c r="K158" i="56"/>
  <c r="K159" i="56"/>
  <c r="H182" i="56"/>
  <c r="K194" i="56"/>
  <c r="K195" i="56"/>
  <c r="J196" i="56"/>
  <c r="K197" i="56"/>
  <c r="H198" i="56"/>
  <c r="K199" i="56"/>
  <c r="K222" i="56"/>
  <c r="K223" i="56"/>
  <c r="H246" i="56"/>
  <c r="K258" i="56"/>
  <c r="K259" i="56"/>
  <c r="J260" i="56"/>
  <c r="K261" i="56"/>
  <c r="H262" i="56"/>
  <c r="K263" i="56"/>
  <c r="K286" i="56"/>
  <c r="K287" i="56"/>
  <c r="H310" i="56"/>
  <c r="K322" i="56"/>
  <c r="K323" i="56"/>
  <c r="J324" i="56"/>
  <c r="K325" i="56"/>
  <c r="H326" i="56"/>
  <c r="K327" i="56"/>
  <c r="K342" i="56"/>
  <c r="H350" i="56"/>
  <c r="K377" i="56"/>
  <c r="K378" i="56"/>
  <c r="K390" i="56"/>
  <c r="K391" i="56"/>
  <c r="K402" i="56"/>
  <c r="K403" i="56"/>
  <c r="J404" i="56"/>
  <c r="K405" i="56"/>
  <c r="H406" i="56"/>
  <c r="K409" i="56"/>
  <c r="H410" i="56"/>
  <c r="N3" i="56"/>
  <c r="N4" i="56"/>
  <c r="K8" i="55"/>
  <c r="H9" i="55"/>
  <c r="I13" i="55"/>
  <c r="K18" i="55"/>
  <c r="K9" i="55"/>
  <c r="H27" i="55"/>
  <c r="H14" i="54"/>
  <c r="K18" i="54"/>
  <c r="K29" i="54"/>
  <c r="K22" i="54"/>
  <c r="H8" i="54"/>
  <c r="K11" i="54"/>
  <c r="H26" i="54"/>
  <c r="N4" i="54"/>
  <c r="N3" i="54"/>
  <c r="K137" i="53"/>
  <c r="K138" i="53"/>
  <c r="K139" i="53"/>
  <c r="K169" i="53"/>
  <c r="K170" i="53"/>
  <c r="K171" i="53"/>
  <c r="K201" i="53"/>
  <c r="K202" i="53"/>
  <c r="K203" i="53"/>
  <c r="K233" i="53"/>
  <c r="K234" i="53"/>
  <c r="K235" i="53"/>
  <c r="K265" i="53"/>
  <c r="K266" i="53"/>
  <c r="K267" i="53"/>
  <c r="K297" i="53"/>
  <c r="K298" i="53"/>
  <c r="K299" i="53"/>
  <c r="K329" i="53"/>
  <c r="K330" i="53"/>
  <c r="K331" i="53"/>
  <c r="K361" i="53"/>
  <c r="K362" i="53"/>
  <c r="K363" i="53"/>
  <c r="K393" i="53"/>
  <c r="K394" i="53"/>
  <c r="K395" i="53"/>
  <c r="K425" i="53"/>
  <c r="K426" i="53"/>
  <c r="K427" i="53"/>
  <c r="K27" i="53"/>
  <c r="H28" i="53"/>
  <c r="K57" i="53"/>
  <c r="K58" i="53"/>
  <c r="K59" i="53"/>
  <c r="K89" i="53"/>
  <c r="K90" i="53"/>
  <c r="K91" i="53"/>
  <c r="K11" i="53"/>
  <c r="K14" i="53"/>
  <c r="K29" i="53"/>
  <c r="K45" i="53"/>
  <c r="K46" i="53"/>
  <c r="K47" i="53"/>
  <c r="K77" i="53"/>
  <c r="K78" i="53"/>
  <c r="K79" i="53"/>
  <c r="K109" i="53"/>
  <c r="K110" i="53"/>
  <c r="K111" i="53"/>
  <c r="K141" i="53"/>
  <c r="K142" i="53"/>
  <c r="K143" i="53"/>
  <c r="K173" i="53"/>
  <c r="K174" i="53"/>
  <c r="K175" i="53"/>
  <c r="K205" i="53"/>
  <c r="K206" i="53"/>
  <c r="K207" i="53"/>
  <c r="K237" i="53"/>
  <c r="K238" i="53"/>
  <c r="K239" i="53"/>
  <c r="K269" i="53"/>
  <c r="K270" i="53"/>
  <c r="K271" i="53"/>
  <c r="K301" i="53"/>
  <c r="K302" i="53"/>
  <c r="K303" i="53"/>
  <c r="K333" i="53"/>
  <c r="K334" i="53"/>
  <c r="K335" i="53"/>
  <c r="K365" i="53"/>
  <c r="K366" i="53"/>
  <c r="K367" i="53"/>
  <c r="K397" i="53"/>
  <c r="K398" i="53"/>
  <c r="K399" i="53"/>
  <c r="K429" i="53"/>
  <c r="K430" i="53"/>
  <c r="K431" i="53"/>
  <c r="H34" i="52"/>
  <c r="H50" i="52"/>
  <c r="H66" i="52"/>
  <c r="H82" i="52"/>
  <c r="H98" i="52"/>
  <c r="H114" i="52"/>
  <c r="H130" i="52"/>
  <c r="H146" i="52"/>
  <c r="H162" i="52"/>
  <c r="I3" i="52"/>
  <c r="H3" i="52"/>
  <c r="K173" i="52"/>
  <c r="K197" i="52"/>
  <c r="K221" i="52"/>
  <c r="K237" i="52"/>
  <c r="K245" i="52"/>
  <c r="K181" i="52"/>
  <c r="K189" i="52"/>
  <c r="K205" i="52"/>
  <c r="K213" i="52"/>
  <c r="K229" i="52"/>
  <c r="K253" i="52"/>
  <c r="K261" i="52"/>
  <c r="K269" i="52"/>
  <c r="K277" i="52"/>
  <c r="K285" i="52"/>
  <c r="K293" i="52"/>
  <c r="K301" i="52"/>
  <c r="K309" i="52"/>
  <c r="K317" i="52"/>
  <c r="K325" i="52"/>
  <c r="K333" i="52"/>
  <c r="K341" i="52"/>
  <c r="K349" i="52"/>
  <c r="H10" i="52"/>
  <c r="J12" i="52"/>
  <c r="H14" i="52"/>
  <c r="J15" i="52"/>
  <c r="H16" i="52"/>
  <c r="K17" i="52"/>
  <c r="H18" i="52"/>
  <c r="J19" i="52"/>
  <c r="H20" i="52"/>
  <c r="K21" i="52"/>
  <c r="H22" i="52"/>
  <c r="J23" i="52"/>
  <c r="H24" i="52"/>
  <c r="K25" i="52"/>
  <c r="H26" i="52"/>
  <c r="H42" i="52"/>
  <c r="H58" i="52"/>
  <c r="H74" i="52"/>
  <c r="H90" i="52"/>
  <c r="H106" i="52"/>
  <c r="H122" i="52"/>
  <c r="H138" i="52"/>
  <c r="H154" i="52"/>
  <c r="K171" i="52"/>
  <c r="K179" i="52"/>
  <c r="K187" i="52"/>
  <c r="K195" i="52"/>
  <c r="K203" i="52"/>
  <c r="K211" i="52"/>
  <c r="K219" i="52"/>
  <c r="K227" i="52"/>
  <c r="K235" i="52"/>
  <c r="K243" i="52"/>
  <c r="K251" i="52"/>
  <c r="K259" i="52"/>
  <c r="K267" i="52"/>
  <c r="K275" i="52"/>
  <c r="K283" i="52"/>
  <c r="K291" i="52"/>
  <c r="K299" i="52"/>
  <c r="K307" i="52"/>
  <c r="K315" i="52"/>
  <c r="K323" i="52"/>
  <c r="K331" i="52"/>
  <c r="K339" i="52"/>
  <c r="K347" i="52"/>
  <c r="K355" i="52"/>
  <c r="M5" i="56"/>
  <c r="M4" i="56"/>
  <c r="M5" i="55"/>
  <c r="M4" i="55"/>
  <c r="J4" i="56"/>
  <c r="I5" i="56"/>
  <c r="K8" i="56"/>
  <c r="H9" i="56"/>
  <c r="H14" i="56"/>
  <c r="K22" i="56"/>
  <c r="I23" i="56"/>
  <c r="J24" i="56"/>
  <c r="H25" i="56"/>
  <c r="K27" i="56"/>
  <c r="H28" i="56"/>
  <c r="K32" i="56"/>
  <c r="K33" i="56"/>
  <c r="H34" i="56"/>
  <c r="K54" i="56"/>
  <c r="K55" i="56"/>
  <c r="K58" i="56"/>
  <c r="K59" i="56"/>
  <c r="J60" i="56"/>
  <c r="K61" i="56"/>
  <c r="H62" i="56"/>
  <c r="K65" i="56"/>
  <c r="H66" i="56"/>
  <c r="K86" i="56"/>
  <c r="K87" i="56"/>
  <c r="K90" i="56"/>
  <c r="K91" i="56"/>
  <c r="J92" i="56"/>
  <c r="K93" i="56"/>
  <c r="H94" i="56"/>
  <c r="K97" i="56"/>
  <c r="H98" i="56"/>
  <c r="K118" i="56"/>
  <c r="K119" i="56"/>
  <c r="K122" i="56"/>
  <c r="K123" i="56"/>
  <c r="J124" i="56"/>
  <c r="K125" i="56"/>
  <c r="H126" i="56"/>
  <c r="K129" i="56"/>
  <c r="H130" i="56"/>
  <c r="K150" i="56"/>
  <c r="K151" i="56"/>
  <c r="K154" i="56"/>
  <c r="K155" i="56"/>
  <c r="J156" i="56"/>
  <c r="K157" i="56"/>
  <c r="H158" i="56"/>
  <c r="K161" i="56"/>
  <c r="H162" i="56"/>
  <c r="K182" i="56"/>
  <c r="K183" i="56"/>
  <c r="K186" i="56"/>
  <c r="K187" i="56"/>
  <c r="J188" i="56"/>
  <c r="K189" i="56"/>
  <c r="H190" i="56"/>
  <c r="K193" i="56"/>
  <c r="H194" i="56"/>
  <c r="K214" i="56"/>
  <c r="K215" i="56"/>
  <c r="K218" i="56"/>
  <c r="K219" i="56"/>
  <c r="J220" i="56"/>
  <c r="K221" i="56"/>
  <c r="H222" i="56"/>
  <c r="K225" i="56"/>
  <c r="H226" i="56"/>
  <c r="K246" i="56"/>
  <c r="K247" i="56"/>
  <c r="K250" i="56"/>
  <c r="K251" i="56"/>
  <c r="J252" i="56"/>
  <c r="K253" i="56"/>
  <c r="H254" i="56"/>
  <c r="K257" i="56"/>
  <c r="H258" i="56"/>
  <c r="K278" i="56"/>
  <c r="K279" i="56"/>
  <c r="K282" i="56"/>
  <c r="K283" i="56"/>
  <c r="J284" i="56"/>
  <c r="K285" i="56"/>
  <c r="H286" i="56"/>
  <c r="K289" i="56"/>
  <c r="H290" i="56"/>
  <c r="K310" i="56"/>
  <c r="K311" i="56"/>
  <c r="K314" i="56"/>
  <c r="K315" i="56"/>
  <c r="J316" i="56"/>
  <c r="K317" i="56"/>
  <c r="H318" i="56"/>
  <c r="K321" i="56"/>
  <c r="H322" i="56"/>
  <c r="K343" i="56"/>
  <c r="K347" i="56"/>
  <c r="J348" i="56"/>
  <c r="K349" i="56"/>
  <c r="J354" i="56"/>
  <c r="K354" i="56"/>
  <c r="J355" i="56"/>
  <c r="K355" i="56"/>
  <c r="I358" i="56"/>
  <c r="H358" i="56"/>
  <c r="J361" i="56"/>
  <c r="K361" i="56"/>
  <c r="K394" i="56"/>
  <c r="K395" i="56"/>
  <c r="J396" i="56"/>
  <c r="K397" i="56"/>
  <c r="H398" i="56"/>
  <c r="K401" i="56"/>
  <c r="H402" i="56"/>
  <c r="J414" i="56"/>
  <c r="K414" i="56"/>
  <c r="J415" i="56"/>
  <c r="K415" i="56"/>
  <c r="K417" i="56"/>
  <c r="J421" i="56"/>
  <c r="K421" i="56"/>
  <c r="I426" i="56"/>
  <c r="H426" i="56"/>
  <c r="K430" i="56"/>
  <c r="K434" i="56"/>
  <c r="H438" i="56"/>
  <c r="H442" i="56"/>
  <c r="K452" i="56"/>
  <c r="J452" i="56"/>
  <c r="K454" i="56"/>
  <c r="K455" i="56"/>
  <c r="J16" i="56"/>
  <c r="J382" i="56"/>
  <c r="K382" i="56"/>
  <c r="J383" i="56"/>
  <c r="K383" i="56"/>
  <c r="J389" i="56"/>
  <c r="K389" i="56"/>
  <c r="I394" i="56"/>
  <c r="H394" i="56"/>
  <c r="K420" i="56"/>
  <c r="J420" i="56"/>
  <c r="J450" i="56"/>
  <c r="K450" i="56"/>
  <c r="J451" i="56"/>
  <c r="K451" i="56"/>
  <c r="I454" i="56"/>
  <c r="H454" i="56"/>
  <c r="H3" i="56"/>
  <c r="K6" i="56"/>
  <c r="I7" i="56"/>
  <c r="H11" i="56"/>
  <c r="K17" i="56"/>
  <c r="H18" i="56"/>
  <c r="H21" i="56"/>
  <c r="K26" i="56"/>
  <c r="K29" i="56"/>
  <c r="I31" i="56"/>
  <c r="H32" i="56"/>
  <c r="K38" i="56"/>
  <c r="K42" i="56"/>
  <c r="H46" i="56"/>
  <c r="H50" i="56"/>
  <c r="K70" i="56"/>
  <c r="K74" i="56"/>
  <c r="H78" i="56"/>
  <c r="H82" i="56"/>
  <c r="K102" i="56"/>
  <c r="K106" i="56"/>
  <c r="H110" i="56"/>
  <c r="H114" i="56"/>
  <c r="K134" i="56"/>
  <c r="K138" i="56"/>
  <c r="H142" i="56"/>
  <c r="H146" i="56"/>
  <c r="K166" i="56"/>
  <c r="K170" i="56"/>
  <c r="H174" i="56"/>
  <c r="H178" i="56"/>
  <c r="K198" i="56"/>
  <c r="K202" i="56"/>
  <c r="H206" i="56"/>
  <c r="H210" i="56"/>
  <c r="K230" i="56"/>
  <c r="K234" i="56"/>
  <c r="H238" i="56"/>
  <c r="H242" i="56"/>
  <c r="K262" i="56"/>
  <c r="K266" i="56"/>
  <c r="H270" i="56"/>
  <c r="H274" i="56"/>
  <c r="K294" i="56"/>
  <c r="K298" i="56"/>
  <c r="H302" i="56"/>
  <c r="H306" i="56"/>
  <c r="K326" i="56"/>
  <c r="K330" i="56"/>
  <c r="H334" i="56"/>
  <c r="H338" i="56"/>
  <c r="J350" i="56"/>
  <c r="K350" i="56"/>
  <c r="J351" i="56"/>
  <c r="K351" i="56"/>
  <c r="J357" i="56"/>
  <c r="K357" i="56"/>
  <c r="I362" i="56"/>
  <c r="H362" i="56"/>
  <c r="K366" i="56"/>
  <c r="K370" i="56"/>
  <c r="H374" i="56"/>
  <c r="H378" i="56"/>
  <c r="K388" i="56"/>
  <c r="J388" i="56"/>
  <c r="J418" i="56"/>
  <c r="K418" i="56"/>
  <c r="J419" i="56"/>
  <c r="K419" i="56"/>
  <c r="I422" i="56"/>
  <c r="H422" i="56"/>
  <c r="J425" i="56"/>
  <c r="K425" i="56"/>
  <c r="K47" i="56"/>
  <c r="K51" i="56"/>
  <c r="J52" i="56"/>
  <c r="K53" i="56"/>
  <c r="K57" i="56"/>
  <c r="K79" i="56"/>
  <c r="K83" i="56"/>
  <c r="J84" i="56"/>
  <c r="K85" i="56"/>
  <c r="K89" i="56"/>
  <c r="K111" i="56"/>
  <c r="K115" i="56"/>
  <c r="J116" i="56"/>
  <c r="K117" i="56"/>
  <c r="K121" i="56"/>
  <c r="K143" i="56"/>
  <c r="K147" i="56"/>
  <c r="J148" i="56"/>
  <c r="K149" i="56"/>
  <c r="K153" i="56"/>
  <c r="K175" i="56"/>
  <c r="K179" i="56"/>
  <c r="J180" i="56"/>
  <c r="K181" i="56"/>
  <c r="K185" i="56"/>
  <c r="K207" i="56"/>
  <c r="K211" i="56"/>
  <c r="J212" i="56"/>
  <c r="K213" i="56"/>
  <c r="K217" i="56"/>
  <c r="K239" i="56"/>
  <c r="K243" i="56"/>
  <c r="J244" i="56"/>
  <c r="K245" i="56"/>
  <c r="K249" i="56"/>
  <c r="K271" i="56"/>
  <c r="K275" i="56"/>
  <c r="J276" i="56"/>
  <c r="K277" i="56"/>
  <c r="K281" i="56"/>
  <c r="K303" i="56"/>
  <c r="K307" i="56"/>
  <c r="J308" i="56"/>
  <c r="K309" i="56"/>
  <c r="K313" i="56"/>
  <c r="K335" i="56"/>
  <c r="K339" i="56"/>
  <c r="J340" i="56"/>
  <c r="K356" i="56"/>
  <c r="J356" i="56"/>
  <c r="K358" i="56"/>
  <c r="K359" i="56"/>
  <c r="K375" i="56"/>
  <c r="K379" i="56"/>
  <c r="J380" i="56"/>
  <c r="K381" i="56"/>
  <c r="J386" i="56"/>
  <c r="K386" i="56"/>
  <c r="J387" i="56"/>
  <c r="K387" i="56"/>
  <c r="I390" i="56"/>
  <c r="H390" i="56"/>
  <c r="J393" i="56"/>
  <c r="K393" i="56"/>
  <c r="K426" i="56"/>
  <c r="K427" i="56"/>
  <c r="J428" i="56"/>
  <c r="K429" i="56"/>
  <c r="K433" i="56"/>
  <c r="J446" i="56"/>
  <c r="K446" i="56"/>
  <c r="J447" i="56"/>
  <c r="K447" i="56"/>
  <c r="K449" i="56"/>
  <c r="J453" i="56"/>
  <c r="K453" i="56"/>
  <c r="K6" i="55"/>
  <c r="J7" i="55"/>
  <c r="K11" i="55"/>
  <c r="K14" i="55"/>
  <c r="I15" i="55"/>
  <c r="K17" i="55"/>
  <c r="H18" i="55"/>
  <c r="K20" i="55"/>
  <c r="H21" i="55"/>
  <c r="K25" i="55"/>
  <c r="K26" i="55"/>
  <c r="K29" i="55"/>
  <c r="K32" i="55"/>
  <c r="H33" i="55"/>
  <c r="K34" i="55"/>
  <c r="H35" i="55"/>
  <c r="K36" i="55"/>
  <c r="H37" i="55"/>
  <c r="K38" i="55"/>
  <c r="H39" i="55"/>
  <c r="K40" i="55"/>
  <c r="H41" i="55"/>
  <c r="K42" i="55"/>
  <c r="H43" i="55"/>
  <c r="K44" i="55"/>
  <c r="H45" i="55"/>
  <c r="K46" i="55"/>
  <c r="H47" i="55"/>
  <c r="K48" i="55"/>
  <c r="H49" i="55"/>
  <c r="K50" i="55"/>
  <c r="H51" i="55"/>
  <c r="K52" i="55"/>
  <c r="H53" i="55"/>
  <c r="K54" i="55"/>
  <c r="H55" i="55"/>
  <c r="K56" i="55"/>
  <c r="H57" i="55"/>
  <c r="K58" i="55"/>
  <c r="H59" i="55"/>
  <c r="K60" i="55"/>
  <c r="H61" i="55"/>
  <c r="K62" i="55"/>
  <c r="H63" i="55"/>
  <c r="K64" i="55"/>
  <c r="H65" i="55"/>
  <c r="K66" i="55"/>
  <c r="H67" i="55"/>
  <c r="K68" i="55"/>
  <c r="H69" i="55"/>
  <c r="K70" i="55"/>
  <c r="H71" i="55"/>
  <c r="K72" i="55"/>
  <c r="H73" i="55"/>
  <c r="K74" i="55"/>
  <c r="H75" i="55"/>
  <c r="K76" i="55"/>
  <c r="H77" i="55"/>
  <c r="K78" i="55"/>
  <c r="H79" i="55"/>
  <c r="K80" i="55"/>
  <c r="H81" i="55"/>
  <c r="K82" i="55"/>
  <c r="H83" i="55"/>
  <c r="K84" i="55"/>
  <c r="H85" i="55"/>
  <c r="K86" i="55"/>
  <c r="H87" i="55"/>
  <c r="K88" i="55"/>
  <c r="H89" i="55"/>
  <c r="K90" i="55"/>
  <c r="H91" i="55"/>
  <c r="K92" i="55"/>
  <c r="H93" i="55"/>
  <c r="K94" i="55"/>
  <c r="H95" i="55"/>
  <c r="K96" i="55"/>
  <c r="H97" i="55"/>
  <c r="K98" i="55"/>
  <c r="H99" i="55"/>
  <c r="K100" i="55"/>
  <c r="H101" i="55"/>
  <c r="K102" i="55"/>
  <c r="H103" i="55"/>
  <c r="K104" i="55"/>
  <c r="H105" i="55"/>
  <c r="K106" i="55"/>
  <c r="H107" i="55"/>
  <c r="K108" i="55"/>
  <c r="H109" i="55"/>
  <c r="K110" i="55"/>
  <c r="H111" i="55"/>
  <c r="K112" i="55"/>
  <c r="H113" i="55"/>
  <c r="K114" i="55"/>
  <c r="H115" i="55"/>
  <c r="K116" i="55"/>
  <c r="H117" i="55"/>
  <c r="K118" i="55"/>
  <c r="H119" i="55"/>
  <c r="K120" i="55"/>
  <c r="H121" i="55"/>
  <c r="K122" i="55"/>
  <c r="H123" i="55"/>
  <c r="K124" i="55"/>
  <c r="H125" i="55"/>
  <c r="K126" i="55"/>
  <c r="H127" i="55"/>
  <c r="K128" i="55"/>
  <c r="H129" i="55"/>
  <c r="K130" i="55"/>
  <c r="H131" i="55"/>
  <c r="K132" i="55"/>
  <c r="H133" i="55"/>
  <c r="K134" i="55"/>
  <c r="H135" i="55"/>
  <c r="K136" i="55"/>
  <c r="H137" i="55"/>
  <c r="K138" i="55"/>
  <c r="H139" i="55"/>
  <c r="K140" i="55"/>
  <c r="H141" i="55"/>
  <c r="K142" i="55"/>
  <c r="H143" i="55"/>
  <c r="K144" i="55"/>
  <c r="H145" i="55"/>
  <c r="K146" i="55"/>
  <c r="H147" i="55"/>
  <c r="K148" i="55"/>
  <c r="H149" i="55"/>
  <c r="K150" i="55"/>
  <c r="H151" i="55"/>
  <c r="K152" i="55"/>
  <c r="H153" i="55"/>
  <c r="K154" i="55"/>
  <c r="H155" i="55"/>
  <c r="K156" i="55"/>
  <c r="H157" i="55"/>
  <c r="K158" i="55"/>
  <c r="H159" i="55"/>
  <c r="K160" i="55"/>
  <c r="H161" i="55"/>
  <c r="K162" i="55"/>
  <c r="H163" i="55"/>
  <c r="K164" i="55"/>
  <c r="H165" i="55"/>
  <c r="K166" i="55"/>
  <c r="H167" i="55"/>
  <c r="K168" i="55"/>
  <c r="H169" i="55"/>
  <c r="K170" i="55"/>
  <c r="H171" i="55"/>
  <c r="K172" i="55"/>
  <c r="H173" i="55"/>
  <c r="K174" i="55"/>
  <c r="H175" i="55"/>
  <c r="K176" i="55"/>
  <c r="H177" i="55"/>
  <c r="K178" i="55"/>
  <c r="H179" i="55"/>
  <c r="K180" i="55"/>
  <c r="H181" i="55"/>
  <c r="K182" i="55"/>
  <c r="H183" i="55"/>
  <c r="K184" i="55"/>
  <c r="H185" i="55"/>
  <c r="K186" i="55"/>
  <c r="H187" i="55"/>
  <c r="K188" i="55"/>
  <c r="H189" i="55"/>
  <c r="K190" i="55"/>
  <c r="H191" i="55"/>
  <c r="K192" i="55"/>
  <c r="H193" i="55"/>
  <c r="K194" i="55"/>
  <c r="H195" i="55"/>
  <c r="K196" i="55"/>
  <c r="H197" i="55"/>
  <c r="K198" i="55"/>
  <c r="H199" i="55"/>
  <c r="K200" i="55"/>
  <c r="H201" i="55"/>
  <c r="K202" i="55"/>
  <c r="H203" i="55"/>
  <c r="K204" i="55"/>
  <c r="H205" i="55"/>
  <c r="K206" i="55"/>
  <c r="H207" i="55"/>
  <c r="K208" i="55"/>
  <c r="H209" i="55"/>
  <c r="K210" i="55"/>
  <c r="H211" i="55"/>
  <c r="K212" i="55"/>
  <c r="H213" i="55"/>
  <c r="K214" i="55"/>
  <c r="H215" i="55"/>
  <c r="K216" i="55"/>
  <c r="H217" i="55"/>
  <c r="K218" i="55"/>
  <c r="H219" i="55"/>
  <c r="K220" i="55"/>
  <c r="H221" i="55"/>
  <c r="K222" i="55"/>
  <c r="H223" i="55"/>
  <c r="K224" i="55"/>
  <c r="H225" i="55"/>
  <c r="K226" i="55"/>
  <c r="H227" i="55"/>
  <c r="K228" i="55"/>
  <c r="H229" i="55"/>
  <c r="K230" i="55"/>
  <c r="H231" i="55"/>
  <c r="K232" i="55"/>
  <c r="H233" i="55"/>
  <c r="K234" i="55"/>
  <c r="H235" i="55"/>
  <c r="K236" i="55"/>
  <c r="H237" i="55"/>
  <c r="K238" i="55"/>
  <c r="H239" i="55"/>
  <c r="K240" i="55"/>
  <c r="H241" i="55"/>
  <c r="K242" i="55"/>
  <c r="H243" i="55"/>
  <c r="K244" i="55"/>
  <c r="H245" i="55"/>
  <c r="K246" i="55"/>
  <c r="H247" i="55"/>
  <c r="K248" i="55"/>
  <c r="H249" i="55"/>
  <c r="K250" i="55"/>
  <c r="H251" i="55"/>
  <c r="K252" i="55"/>
  <c r="H253" i="55"/>
  <c r="K254" i="55"/>
  <c r="H255" i="55"/>
  <c r="K256" i="55"/>
  <c r="H257" i="55"/>
  <c r="K258" i="55"/>
  <c r="H259" i="55"/>
  <c r="K260" i="55"/>
  <c r="H261" i="55"/>
  <c r="K262" i="55"/>
  <c r="H263" i="55"/>
  <c r="K264" i="55"/>
  <c r="H265" i="55"/>
  <c r="K266" i="55"/>
  <c r="H267" i="55"/>
  <c r="K268" i="55"/>
  <c r="H269" i="55"/>
  <c r="K270" i="55"/>
  <c r="H271" i="55"/>
  <c r="K272" i="55"/>
  <c r="H273" i="55"/>
  <c r="K274" i="55"/>
  <c r="H275" i="55"/>
  <c r="K276" i="55"/>
  <c r="H277" i="55"/>
  <c r="K278" i="55"/>
  <c r="H279" i="55"/>
  <c r="K280" i="55"/>
  <c r="H281" i="55"/>
  <c r="K282" i="55"/>
  <c r="H283" i="55"/>
  <c r="K284" i="55"/>
  <c r="H285" i="55"/>
  <c r="K286" i="55"/>
  <c r="H287" i="55"/>
  <c r="K288" i="55"/>
  <c r="H289" i="55"/>
  <c r="K290" i="55"/>
  <c r="H291" i="55"/>
  <c r="K292" i="55"/>
  <c r="H293" i="55"/>
  <c r="K294" i="55"/>
  <c r="H295" i="55"/>
  <c r="K296" i="55"/>
  <c r="H297" i="55"/>
  <c r="K298" i="55"/>
  <c r="H299" i="55"/>
  <c r="K300" i="55"/>
  <c r="H6" i="55"/>
  <c r="J10" i="55"/>
  <c r="H11" i="55"/>
  <c r="I14" i="55"/>
  <c r="H17" i="55"/>
  <c r="H25" i="55"/>
  <c r="K28" i="55"/>
  <c r="H29" i="55"/>
  <c r="J31" i="55"/>
  <c r="H32" i="55"/>
  <c r="I17" i="54"/>
  <c r="H17" i="54"/>
  <c r="I28" i="54"/>
  <c r="H28" i="54"/>
  <c r="I11" i="54"/>
  <c r="H11" i="54"/>
  <c r="K25" i="54"/>
  <c r="J27" i="54"/>
  <c r="K27" i="54"/>
  <c r="K3" i="54"/>
  <c r="H6" i="54"/>
  <c r="J9" i="54"/>
  <c r="K9" i="54"/>
  <c r="K21" i="54"/>
  <c r="H22" i="54"/>
  <c r="I25" i="54"/>
  <c r="H25" i="54"/>
  <c r="K26" i="54"/>
  <c r="K32" i="54"/>
  <c r="H33" i="54"/>
  <c r="K34" i="54"/>
  <c r="H35" i="54"/>
  <c r="K36" i="54"/>
  <c r="H37" i="54"/>
  <c r="K38" i="54"/>
  <c r="H39" i="54"/>
  <c r="K40" i="54"/>
  <c r="H41" i="54"/>
  <c r="K42" i="54"/>
  <c r="H43" i="54"/>
  <c r="K44" i="54"/>
  <c r="H45" i="54"/>
  <c r="K46" i="54"/>
  <c r="H47" i="54"/>
  <c r="K48" i="54"/>
  <c r="H49" i="54"/>
  <c r="K50" i="54"/>
  <c r="H51" i="54"/>
  <c r="K52" i="54"/>
  <c r="H53" i="54"/>
  <c r="K54" i="54"/>
  <c r="H55" i="54"/>
  <c r="K56" i="54"/>
  <c r="H57" i="54"/>
  <c r="K58" i="54"/>
  <c r="H59" i="54"/>
  <c r="K60" i="54"/>
  <c r="H61" i="54"/>
  <c r="K62" i="54"/>
  <c r="H63" i="54"/>
  <c r="K64" i="54"/>
  <c r="H65" i="54"/>
  <c r="K66" i="54"/>
  <c r="H67" i="54"/>
  <c r="K68" i="54"/>
  <c r="H69" i="54"/>
  <c r="K70" i="54"/>
  <c r="H71" i="54"/>
  <c r="K72" i="54"/>
  <c r="H73" i="54"/>
  <c r="K74" i="54"/>
  <c r="H75" i="54"/>
  <c r="K76" i="54"/>
  <c r="H77" i="54"/>
  <c r="K78" i="54"/>
  <c r="H79" i="54"/>
  <c r="K80" i="54"/>
  <c r="H81" i="54"/>
  <c r="K82" i="54"/>
  <c r="H83" i="54"/>
  <c r="K84" i="54"/>
  <c r="H85" i="54"/>
  <c r="K86" i="54"/>
  <c r="H87" i="54"/>
  <c r="K88" i="54"/>
  <c r="H89" i="54"/>
  <c r="K90" i="54"/>
  <c r="H91" i="54"/>
  <c r="K92" i="54"/>
  <c r="H93" i="54"/>
  <c r="K94" i="54"/>
  <c r="H95" i="54"/>
  <c r="K96" i="54"/>
  <c r="H97" i="54"/>
  <c r="K98" i="54"/>
  <c r="H99" i="54"/>
  <c r="K100" i="54"/>
  <c r="H101" i="54"/>
  <c r="K102" i="54"/>
  <c r="H103" i="54"/>
  <c r="K104" i="54"/>
  <c r="H105" i="54"/>
  <c r="K106" i="54"/>
  <c r="H107" i="54"/>
  <c r="K108" i="54"/>
  <c r="H109" i="54"/>
  <c r="K110" i="54"/>
  <c r="H111" i="54"/>
  <c r="K112" i="54"/>
  <c r="H113" i="54"/>
  <c r="K114" i="54"/>
  <c r="H115" i="54"/>
  <c r="K116" i="54"/>
  <c r="H117" i="54"/>
  <c r="K118" i="54"/>
  <c r="H119" i="54"/>
  <c r="K120" i="54"/>
  <c r="H121" i="54"/>
  <c r="K122" i="54"/>
  <c r="H123" i="54"/>
  <c r="K124" i="54"/>
  <c r="H125" i="54"/>
  <c r="K126" i="54"/>
  <c r="H127" i="54"/>
  <c r="K128" i="54"/>
  <c r="H129" i="54"/>
  <c r="K130" i="54"/>
  <c r="H131" i="54"/>
  <c r="K132" i="54"/>
  <c r="H133" i="54"/>
  <c r="K134" i="54"/>
  <c r="H135" i="54"/>
  <c r="K136" i="54"/>
  <c r="H137" i="54"/>
  <c r="K138" i="54"/>
  <c r="H139" i="54"/>
  <c r="K140" i="54"/>
  <c r="H141" i="54"/>
  <c r="K142" i="54"/>
  <c r="H143" i="54"/>
  <c r="K144" i="54"/>
  <c r="H145" i="54"/>
  <c r="K146" i="54"/>
  <c r="H147" i="54"/>
  <c r="K148" i="54"/>
  <c r="H149" i="54"/>
  <c r="K150" i="54"/>
  <c r="H151" i="54"/>
  <c r="K152" i="54"/>
  <c r="H153" i="54"/>
  <c r="K154" i="54"/>
  <c r="H155" i="54"/>
  <c r="K156" i="54"/>
  <c r="H157" i="54"/>
  <c r="K158" i="54"/>
  <c r="H159" i="54"/>
  <c r="K160" i="54"/>
  <c r="H161" i="54"/>
  <c r="K162" i="54"/>
  <c r="H163" i="54"/>
  <c r="K164" i="54"/>
  <c r="H165" i="54"/>
  <c r="K166" i="54"/>
  <c r="H167" i="54"/>
  <c r="K168" i="54"/>
  <c r="H169" i="54"/>
  <c r="K170" i="54"/>
  <c r="H171" i="54"/>
  <c r="K172" i="54"/>
  <c r="H173" i="54"/>
  <c r="K174" i="54"/>
  <c r="H175" i="54"/>
  <c r="K176" i="54"/>
  <c r="H177" i="54"/>
  <c r="K178" i="54"/>
  <c r="H179" i="54"/>
  <c r="K180" i="54"/>
  <c r="H181" i="54"/>
  <c r="K182" i="54"/>
  <c r="H183" i="54"/>
  <c r="K184" i="54"/>
  <c r="H185" i="54"/>
  <c r="K186" i="54"/>
  <c r="H187" i="54"/>
  <c r="K188" i="54"/>
  <c r="H189" i="54"/>
  <c r="K190" i="54"/>
  <c r="H191" i="54"/>
  <c r="K192" i="54"/>
  <c r="H193" i="54"/>
  <c r="K194" i="54"/>
  <c r="H195" i="54"/>
  <c r="K196" i="54"/>
  <c r="H197" i="54"/>
  <c r="K198" i="54"/>
  <c r="H199" i="54"/>
  <c r="K200" i="54"/>
  <c r="H201" i="54"/>
  <c r="K202" i="54"/>
  <c r="H203" i="54"/>
  <c r="K204" i="54"/>
  <c r="H205" i="54"/>
  <c r="K206" i="54"/>
  <c r="H207" i="54"/>
  <c r="K208" i="54"/>
  <c r="H209" i="54"/>
  <c r="K210" i="54"/>
  <c r="H211" i="54"/>
  <c r="K212" i="54"/>
  <c r="H213" i="54"/>
  <c r="K214" i="54"/>
  <c r="H215" i="54"/>
  <c r="K216" i="54"/>
  <c r="H217" i="54"/>
  <c r="K218" i="54"/>
  <c r="H219" i="54"/>
  <c r="K220" i="54"/>
  <c r="H221" i="54"/>
  <c r="K222" i="54"/>
  <c r="H223" i="54"/>
  <c r="K224" i="54"/>
  <c r="H225" i="54"/>
  <c r="K226" i="54"/>
  <c r="H227" i="54"/>
  <c r="K228" i="54"/>
  <c r="H229" i="54"/>
  <c r="K230" i="54"/>
  <c r="H231" i="54"/>
  <c r="K232" i="54"/>
  <c r="H233" i="54"/>
  <c r="K234" i="54"/>
  <c r="H235" i="54"/>
  <c r="K236" i="54"/>
  <c r="H237" i="54"/>
  <c r="K238" i="54"/>
  <c r="H239" i="54"/>
  <c r="K240" i="54"/>
  <c r="H241" i="54"/>
  <c r="K242" i="54"/>
  <c r="H243" i="54"/>
  <c r="K244" i="54"/>
  <c r="H245" i="54"/>
  <c r="K246" i="54"/>
  <c r="H247" i="54"/>
  <c r="K248" i="54"/>
  <c r="H249" i="54"/>
  <c r="K250" i="54"/>
  <c r="H251" i="54"/>
  <c r="K252" i="54"/>
  <c r="H253" i="54"/>
  <c r="K254" i="54"/>
  <c r="H255" i="54"/>
  <c r="K256" i="54"/>
  <c r="H257" i="54"/>
  <c r="K258" i="54"/>
  <c r="H259" i="54"/>
  <c r="K260" i="54"/>
  <c r="H261" i="54"/>
  <c r="K262" i="54"/>
  <c r="H263" i="54"/>
  <c r="K264" i="54"/>
  <c r="H265" i="54"/>
  <c r="K266" i="54"/>
  <c r="H267" i="54"/>
  <c r="K268" i="54"/>
  <c r="H269" i="54"/>
  <c r="K270" i="54"/>
  <c r="H271" i="54"/>
  <c r="K272" i="54"/>
  <c r="H273" i="54"/>
  <c r="K274" i="54"/>
  <c r="H275" i="54"/>
  <c r="K276" i="54"/>
  <c r="H277" i="54"/>
  <c r="K278" i="54"/>
  <c r="H279" i="54"/>
  <c r="K280" i="54"/>
  <c r="H281" i="54"/>
  <c r="K282" i="54"/>
  <c r="H283" i="54"/>
  <c r="K284" i="54"/>
  <c r="H285" i="54"/>
  <c r="K286" i="54"/>
  <c r="H287" i="54"/>
  <c r="K288" i="54"/>
  <c r="H289" i="54"/>
  <c r="K290" i="54"/>
  <c r="H291" i="54"/>
  <c r="K292" i="54"/>
  <c r="H293" i="54"/>
  <c r="K294" i="54"/>
  <c r="H295" i="54"/>
  <c r="K296" i="54"/>
  <c r="H297" i="54"/>
  <c r="K298" i="54"/>
  <c r="H299" i="54"/>
  <c r="K300" i="54"/>
  <c r="H301" i="54"/>
  <c r="K302" i="54"/>
  <c r="H303" i="54"/>
  <c r="K304" i="54"/>
  <c r="H305" i="54"/>
  <c r="K306" i="54"/>
  <c r="H307" i="54"/>
  <c r="K308" i="54"/>
  <c r="H309" i="54"/>
  <c r="K310" i="54"/>
  <c r="H311" i="54"/>
  <c r="K312" i="54"/>
  <c r="H313" i="54"/>
  <c r="K314" i="54"/>
  <c r="H315" i="54"/>
  <c r="K316" i="54"/>
  <c r="H317" i="54"/>
  <c r="K318" i="54"/>
  <c r="H319" i="54"/>
  <c r="K320" i="54"/>
  <c r="H321" i="54"/>
  <c r="K322" i="54"/>
  <c r="H323" i="54"/>
  <c r="K324" i="54"/>
  <c r="H325" i="54"/>
  <c r="K326" i="54"/>
  <c r="H327" i="54"/>
  <c r="K328" i="54"/>
  <c r="H329" i="54"/>
  <c r="K330" i="54"/>
  <c r="H331" i="54"/>
  <c r="K332" i="54"/>
  <c r="H333" i="54"/>
  <c r="K334" i="54"/>
  <c r="H335" i="54"/>
  <c r="K336" i="54"/>
  <c r="H337" i="54"/>
  <c r="K338" i="54"/>
  <c r="H339" i="54"/>
  <c r="K340" i="54"/>
  <c r="H341" i="54"/>
  <c r="K342" i="54"/>
  <c r="H343" i="54"/>
  <c r="K344" i="54"/>
  <c r="H345" i="54"/>
  <c r="K346" i="54"/>
  <c r="H347" i="54"/>
  <c r="K348" i="54"/>
  <c r="H349" i="54"/>
  <c r="K350" i="54"/>
  <c r="H351" i="54"/>
  <c r="K352" i="54"/>
  <c r="H353" i="54"/>
  <c r="K354" i="54"/>
  <c r="H355" i="54"/>
  <c r="K356" i="54"/>
  <c r="H357" i="54"/>
  <c r="K358" i="54"/>
  <c r="H359" i="54"/>
  <c r="K360" i="54"/>
  <c r="H361" i="54"/>
  <c r="K362" i="54"/>
  <c r="H363" i="54"/>
  <c r="K364" i="54"/>
  <c r="H365" i="54"/>
  <c r="K366" i="54"/>
  <c r="H367" i="54"/>
  <c r="K368" i="54"/>
  <c r="H369" i="54"/>
  <c r="K370" i="54"/>
  <c r="H371" i="54"/>
  <c r="K372" i="54"/>
  <c r="H373" i="54"/>
  <c r="K374" i="54"/>
  <c r="H375" i="54"/>
  <c r="K376" i="54"/>
  <c r="H377" i="54"/>
  <c r="K378" i="54"/>
  <c r="H379" i="54"/>
  <c r="K380" i="54"/>
  <c r="H381" i="54"/>
  <c r="K382" i="54"/>
  <c r="H383" i="54"/>
  <c r="K384" i="54"/>
  <c r="H385" i="54"/>
  <c r="K386" i="54"/>
  <c r="H387" i="54"/>
  <c r="K388" i="54"/>
  <c r="H389" i="54"/>
  <c r="K390" i="54"/>
  <c r="H391" i="54"/>
  <c r="K392" i="54"/>
  <c r="H393" i="54"/>
  <c r="K394" i="54"/>
  <c r="H395" i="54"/>
  <c r="K396" i="54"/>
  <c r="H397" i="54"/>
  <c r="K398" i="54"/>
  <c r="H399" i="54"/>
  <c r="K400" i="54"/>
  <c r="H401" i="54"/>
  <c r="K402" i="54"/>
  <c r="H403" i="54"/>
  <c r="K404" i="54"/>
  <c r="H405" i="54"/>
  <c r="K406" i="54"/>
  <c r="H407" i="54"/>
  <c r="K408" i="54"/>
  <c r="H409" i="54"/>
  <c r="K410" i="54"/>
  <c r="H411" i="54"/>
  <c r="K412" i="54"/>
  <c r="H413" i="54"/>
  <c r="K414" i="54"/>
  <c r="H415" i="54"/>
  <c r="K416" i="54"/>
  <c r="H417" i="54"/>
  <c r="K418" i="54"/>
  <c r="H419" i="54"/>
  <c r="K420" i="54"/>
  <c r="H421" i="54"/>
  <c r="K422" i="54"/>
  <c r="H423" i="54"/>
  <c r="K424" i="54"/>
  <c r="H425" i="54"/>
  <c r="K426" i="54"/>
  <c r="H427" i="54"/>
  <c r="K428" i="54"/>
  <c r="H429" i="54"/>
  <c r="K430" i="54"/>
  <c r="H431" i="54"/>
  <c r="K432" i="54"/>
  <c r="H433" i="54"/>
  <c r="K434" i="54"/>
  <c r="H435" i="54"/>
  <c r="K436" i="54"/>
  <c r="H437" i="54"/>
  <c r="K438" i="54"/>
  <c r="H439" i="54"/>
  <c r="K440" i="54"/>
  <c r="H441" i="54"/>
  <c r="K442" i="54"/>
  <c r="H443" i="54"/>
  <c r="K444" i="54"/>
  <c r="H445" i="54"/>
  <c r="K446" i="54"/>
  <c r="H447" i="54"/>
  <c r="K448" i="54"/>
  <c r="H449" i="54"/>
  <c r="K450" i="54"/>
  <c r="H451" i="54"/>
  <c r="K452" i="54"/>
  <c r="H453" i="54"/>
  <c r="K454" i="54"/>
  <c r="H455" i="54"/>
  <c r="K456" i="54"/>
  <c r="H457" i="54"/>
  <c r="K458" i="54"/>
  <c r="H459" i="54"/>
  <c r="K460" i="54"/>
  <c r="H461" i="54"/>
  <c r="I3" i="54"/>
  <c r="H3" i="54"/>
  <c r="I21" i="54"/>
  <c r="H21" i="54"/>
  <c r="I32" i="54"/>
  <c r="H32" i="54"/>
  <c r="K17" i="53"/>
  <c r="K18" i="53"/>
  <c r="K37" i="53"/>
  <c r="K38" i="53"/>
  <c r="K39" i="53"/>
  <c r="K53" i="53"/>
  <c r="K54" i="53"/>
  <c r="K55" i="53"/>
  <c r="K69" i="53"/>
  <c r="K70" i="53"/>
  <c r="K71" i="53"/>
  <c r="K85" i="53"/>
  <c r="K86" i="53"/>
  <c r="K87" i="53"/>
  <c r="K101" i="53"/>
  <c r="K102" i="53"/>
  <c r="K103" i="53"/>
  <c r="K117" i="53"/>
  <c r="K118" i="53"/>
  <c r="K119" i="53"/>
  <c r="K133" i="53"/>
  <c r="K134" i="53"/>
  <c r="K135" i="53"/>
  <c r="K149" i="53"/>
  <c r="K150" i="53"/>
  <c r="K151" i="53"/>
  <c r="K165" i="53"/>
  <c r="K166" i="53"/>
  <c r="K167" i="53"/>
  <c r="K181" i="53"/>
  <c r="K182" i="53"/>
  <c r="K183" i="53"/>
  <c r="K197" i="53"/>
  <c r="K198" i="53"/>
  <c r="K199" i="53"/>
  <c r="K213" i="53"/>
  <c r="K214" i="53"/>
  <c r="K215" i="53"/>
  <c r="K229" i="53"/>
  <c r="K230" i="53"/>
  <c r="K231" i="53"/>
  <c r="K245" i="53"/>
  <c r="K246" i="53"/>
  <c r="K247" i="53"/>
  <c r="K261" i="53"/>
  <c r="K262" i="53"/>
  <c r="K263" i="53"/>
  <c r="K277" i="53"/>
  <c r="K278" i="53"/>
  <c r="K279" i="53"/>
  <c r="K293" i="53"/>
  <c r="K294" i="53"/>
  <c r="K295" i="53"/>
  <c r="K309" i="53"/>
  <c r="K310" i="53"/>
  <c r="K311" i="53"/>
  <c r="K325" i="53"/>
  <c r="K326" i="53"/>
  <c r="K327" i="53"/>
  <c r="K341" i="53"/>
  <c r="K342" i="53"/>
  <c r="K343" i="53"/>
  <c r="K357" i="53"/>
  <c r="K358" i="53"/>
  <c r="K359" i="53"/>
  <c r="K373" i="53"/>
  <c r="K374" i="53"/>
  <c r="K375" i="53"/>
  <c r="K389" i="53"/>
  <c r="K390" i="53"/>
  <c r="K391" i="53"/>
  <c r="K405" i="53"/>
  <c r="K406" i="53"/>
  <c r="K407" i="53"/>
  <c r="K421" i="53"/>
  <c r="K422" i="53"/>
  <c r="K423" i="53"/>
  <c r="K437" i="53"/>
  <c r="K438" i="53"/>
  <c r="K439" i="53"/>
  <c r="K3" i="53"/>
  <c r="K6" i="53"/>
  <c r="K8" i="53"/>
  <c r="K9" i="53"/>
  <c r="H11" i="53"/>
  <c r="K25" i="53"/>
  <c r="K26" i="53"/>
  <c r="K32" i="53"/>
  <c r="K33" i="53"/>
  <c r="K34" i="53"/>
  <c r="K35" i="53"/>
  <c r="K49" i="53"/>
  <c r="K50" i="53"/>
  <c r="K51" i="53"/>
  <c r="K65" i="53"/>
  <c r="K66" i="53"/>
  <c r="K67" i="53"/>
  <c r="K81" i="53"/>
  <c r="K82" i="53"/>
  <c r="K83" i="53"/>
  <c r="K97" i="53"/>
  <c r="K98" i="53"/>
  <c r="K99" i="53"/>
  <c r="K113" i="53"/>
  <c r="K114" i="53"/>
  <c r="K115" i="53"/>
  <c r="K129" i="53"/>
  <c r="K130" i="53"/>
  <c r="K131" i="53"/>
  <c r="K145" i="53"/>
  <c r="K146" i="53"/>
  <c r="K147" i="53"/>
  <c r="K161" i="53"/>
  <c r="K162" i="53"/>
  <c r="K163" i="53"/>
  <c r="K177" i="53"/>
  <c r="K178" i="53"/>
  <c r="K179" i="53"/>
  <c r="K193" i="53"/>
  <c r="K194" i="53"/>
  <c r="K195" i="53"/>
  <c r="K209" i="53"/>
  <c r="K210" i="53"/>
  <c r="K211" i="53"/>
  <c r="K225" i="53"/>
  <c r="K226" i="53"/>
  <c r="K227" i="53"/>
  <c r="K241" i="53"/>
  <c r="K242" i="53"/>
  <c r="K243" i="53"/>
  <c r="K257" i="53"/>
  <c r="K258" i="53"/>
  <c r="K259" i="53"/>
  <c r="K273" i="53"/>
  <c r="K274" i="53"/>
  <c r="K275" i="53"/>
  <c r="K289" i="53"/>
  <c r="K290" i="53"/>
  <c r="K291" i="53"/>
  <c r="K305" i="53"/>
  <c r="K306" i="53"/>
  <c r="K307" i="53"/>
  <c r="K321" i="53"/>
  <c r="K322" i="53"/>
  <c r="K323" i="53"/>
  <c r="K337" i="53"/>
  <c r="K338" i="53"/>
  <c r="K339" i="53"/>
  <c r="K353" i="53"/>
  <c r="K354" i="53"/>
  <c r="K355" i="53"/>
  <c r="K369" i="53"/>
  <c r="K370" i="53"/>
  <c r="K371" i="53"/>
  <c r="K385" i="53"/>
  <c r="K386" i="53"/>
  <c r="K387" i="53"/>
  <c r="K401" i="53"/>
  <c r="K402" i="53"/>
  <c r="K403" i="53"/>
  <c r="K417" i="53"/>
  <c r="K418" i="53"/>
  <c r="K419" i="53"/>
  <c r="K433" i="53"/>
  <c r="K434" i="53"/>
  <c r="K435" i="53"/>
  <c r="H3" i="53"/>
  <c r="H21" i="53"/>
  <c r="H9" i="53"/>
  <c r="H17" i="53"/>
  <c r="H27" i="53"/>
  <c r="H32" i="53"/>
  <c r="H8" i="53"/>
  <c r="N4" i="53"/>
  <c r="H6" i="53"/>
  <c r="H14" i="53"/>
  <c r="H18" i="53"/>
  <c r="H22" i="53"/>
  <c r="H26" i="53"/>
  <c r="H29" i="53"/>
  <c r="H34" i="53"/>
  <c r="H38" i="53"/>
  <c r="H42" i="53"/>
  <c r="H46" i="53"/>
  <c r="H50" i="53"/>
  <c r="H54" i="53"/>
  <c r="H58" i="53"/>
  <c r="H62" i="53"/>
  <c r="H66" i="53"/>
  <c r="H70" i="53"/>
  <c r="H74" i="53"/>
  <c r="H78" i="53"/>
  <c r="H82" i="53"/>
  <c r="H86" i="53"/>
  <c r="H90" i="53"/>
  <c r="H94" i="53"/>
  <c r="H98" i="53"/>
  <c r="H102" i="53"/>
  <c r="H106" i="53"/>
  <c r="H110" i="53"/>
  <c r="H114" i="53"/>
  <c r="H118" i="53"/>
  <c r="H122" i="53"/>
  <c r="H126" i="53"/>
  <c r="H130" i="53"/>
  <c r="H134" i="53"/>
  <c r="H138" i="53"/>
  <c r="H142" i="53"/>
  <c r="H146" i="53"/>
  <c r="H150" i="53"/>
  <c r="H154" i="53"/>
  <c r="H158" i="53"/>
  <c r="H162" i="53"/>
  <c r="H166" i="53"/>
  <c r="H170" i="53"/>
  <c r="H174" i="53"/>
  <c r="H178" i="53"/>
  <c r="H182" i="53"/>
  <c r="H186" i="53"/>
  <c r="H190" i="53"/>
  <c r="H194" i="53"/>
  <c r="H198" i="53"/>
  <c r="H202" i="53"/>
  <c r="H206" i="53"/>
  <c r="H210" i="53"/>
  <c r="H214" i="53"/>
  <c r="H218" i="53"/>
  <c r="H222" i="53"/>
  <c r="H226" i="53"/>
  <c r="H230" i="53"/>
  <c r="H234" i="53"/>
  <c r="H238" i="53"/>
  <c r="H242" i="53"/>
  <c r="H246" i="53"/>
  <c r="H250" i="53"/>
  <c r="H254" i="53"/>
  <c r="H258" i="53"/>
  <c r="H262" i="53"/>
  <c r="H266" i="53"/>
  <c r="H270" i="53"/>
  <c r="H274" i="53"/>
  <c r="H278" i="53"/>
  <c r="H282" i="53"/>
  <c r="H286" i="53"/>
  <c r="H290" i="53"/>
  <c r="H294" i="53"/>
  <c r="H298" i="53"/>
  <c r="H302" i="53"/>
  <c r="H306" i="53"/>
  <c r="H310" i="53"/>
  <c r="H314" i="53"/>
  <c r="H318" i="53"/>
  <c r="H322" i="53"/>
  <c r="H326" i="53"/>
  <c r="H330" i="53"/>
  <c r="H334" i="53"/>
  <c r="H338" i="53"/>
  <c r="H342" i="53"/>
  <c r="H346" i="53"/>
  <c r="H350" i="53"/>
  <c r="H354" i="53"/>
  <c r="H358" i="53"/>
  <c r="H362" i="53"/>
  <c r="H366" i="53"/>
  <c r="H370" i="53"/>
  <c r="H374" i="53"/>
  <c r="H378" i="53"/>
  <c r="H382" i="53"/>
  <c r="H386" i="53"/>
  <c r="H390" i="53"/>
  <c r="H394" i="53"/>
  <c r="H398" i="53"/>
  <c r="H402" i="53"/>
  <c r="H406" i="53"/>
  <c r="H410" i="53"/>
  <c r="H414" i="53"/>
  <c r="H418" i="53"/>
  <c r="H422" i="53"/>
  <c r="H426" i="53"/>
  <c r="H430" i="53"/>
  <c r="H434" i="53"/>
  <c r="H438" i="53"/>
  <c r="H442" i="53"/>
  <c r="N4" i="52"/>
  <c r="I7" i="52"/>
  <c r="H30" i="52"/>
  <c r="H38" i="52"/>
  <c r="H46" i="52"/>
  <c r="H54" i="52"/>
  <c r="H62" i="52"/>
  <c r="H70" i="52"/>
  <c r="H78" i="52"/>
  <c r="H86" i="52"/>
  <c r="H94" i="52"/>
  <c r="H102" i="52"/>
  <c r="H110" i="52"/>
  <c r="H118" i="52"/>
  <c r="H126" i="52"/>
  <c r="H134" i="52"/>
  <c r="H142" i="52"/>
  <c r="H150" i="52"/>
  <c r="H158" i="52"/>
  <c r="H166" i="52"/>
  <c r="H168" i="52"/>
  <c r="H170" i="52"/>
  <c r="H172" i="52"/>
  <c r="H174" i="52"/>
  <c r="H176" i="52"/>
  <c r="H178" i="52"/>
  <c r="H180" i="52"/>
  <c r="H182" i="52"/>
  <c r="H184" i="52"/>
  <c r="H186" i="52"/>
  <c r="H188" i="52"/>
  <c r="H190" i="52"/>
  <c r="H192" i="52"/>
  <c r="H194" i="52"/>
  <c r="H196" i="52"/>
  <c r="H198" i="52"/>
  <c r="H200" i="52"/>
  <c r="H202" i="52"/>
  <c r="H204" i="52"/>
  <c r="H206" i="52"/>
  <c r="H208" i="52"/>
  <c r="H210" i="52"/>
  <c r="H212" i="52"/>
  <c r="H214" i="52"/>
  <c r="H216" i="52"/>
  <c r="H218" i="52"/>
  <c r="H220" i="52"/>
  <c r="H222" i="52"/>
  <c r="H224" i="52"/>
  <c r="H226" i="52"/>
  <c r="H228" i="52"/>
  <c r="H230" i="52"/>
  <c r="H232" i="52"/>
  <c r="H234" i="52"/>
  <c r="H236" i="52"/>
  <c r="H238" i="52"/>
  <c r="H240" i="52"/>
  <c r="H242" i="52"/>
  <c r="H244" i="52"/>
  <c r="H246" i="52"/>
  <c r="H248" i="52"/>
  <c r="H250" i="52"/>
  <c r="H252" i="52"/>
  <c r="H254" i="52"/>
  <c r="H256" i="52"/>
  <c r="H258" i="52"/>
  <c r="H260" i="52"/>
  <c r="H262" i="52"/>
  <c r="H264" i="52"/>
  <c r="H266" i="52"/>
  <c r="H268" i="52"/>
  <c r="H270" i="52"/>
  <c r="H272" i="52"/>
  <c r="H274" i="52"/>
  <c r="H276" i="52"/>
  <c r="H278" i="52"/>
  <c r="H280" i="52"/>
  <c r="H282" i="52"/>
  <c r="H284" i="52"/>
  <c r="H286" i="52"/>
  <c r="H288" i="52"/>
  <c r="H290" i="52"/>
  <c r="H292" i="52"/>
  <c r="H294" i="52"/>
  <c r="H296" i="52"/>
  <c r="H298" i="52"/>
  <c r="H300" i="52"/>
  <c r="H302" i="52"/>
  <c r="H304" i="52"/>
  <c r="H306" i="52"/>
  <c r="H308" i="52"/>
  <c r="H310" i="52"/>
  <c r="H312" i="52"/>
  <c r="H314" i="52"/>
  <c r="H316" i="52"/>
  <c r="H318" i="52"/>
  <c r="H320" i="52"/>
  <c r="H322" i="52"/>
  <c r="H324" i="52"/>
  <c r="H326" i="52"/>
  <c r="H328" i="52"/>
  <c r="H330" i="52"/>
  <c r="H332" i="52"/>
  <c r="H334" i="52"/>
  <c r="H336" i="52"/>
  <c r="H338" i="52"/>
  <c r="H340" i="52"/>
  <c r="H342" i="52"/>
  <c r="H344" i="52"/>
  <c r="H346" i="52"/>
  <c r="H348" i="52"/>
  <c r="H350" i="52"/>
  <c r="H352" i="52"/>
  <c r="H354" i="52"/>
  <c r="H8" i="52"/>
  <c r="H9" i="52"/>
  <c r="H36" i="52"/>
  <c r="H44" i="52"/>
  <c r="H52" i="52"/>
  <c r="H60" i="52"/>
  <c r="H68" i="52"/>
  <c r="H76" i="52"/>
  <c r="H84" i="52"/>
  <c r="H92" i="52"/>
  <c r="H100" i="52"/>
  <c r="H108" i="52"/>
  <c r="H116" i="52"/>
  <c r="H124" i="52"/>
  <c r="H132" i="52"/>
  <c r="H140" i="52"/>
  <c r="H148" i="52"/>
  <c r="H156" i="52"/>
  <c r="H164" i="52"/>
  <c r="J40" i="56"/>
  <c r="J48" i="56"/>
  <c r="J56" i="56"/>
  <c r="J64" i="56"/>
  <c r="J72" i="56"/>
  <c r="J80" i="56"/>
  <c r="J88" i="56"/>
  <c r="J96" i="56"/>
  <c r="J104" i="56"/>
  <c r="J112" i="56"/>
  <c r="J120" i="56"/>
  <c r="J128" i="56"/>
  <c r="J136" i="56"/>
  <c r="J144" i="56"/>
  <c r="J152" i="56"/>
  <c r="J160" i="56"/>
  <c r="J168" i="56"/>
  <c r="J176" i="56"/>
  <c r="J184" i="56"/>
  <c r="J192" i="56"/>
  <c r="J200" i="56"/>
  <c r="J208" i="56"/>
  <c r="J216" i="56"/>
  <c r="J224" i="56"/>
  <c r="J232" i="56"/>
  <c r="J240" i="56"/>
  <c r="J248" i="56"/>
  <c r="J256" i="56"/>
  <c r="J264" i="56"/>
  <c r="J272" i="56"/>
  <c r="J280" i="56"/>
  <c r="J288" i="56"/>
  <c r="J296" i="56"/>
  <c r="J304" i="56"/>
  <c r="J312" i="56"/>
  <c r="J320" i="56"/>
  <c r="J328" i="56"/>
  <c r="J336" i="56"/>
  <c r="J344" i="56"/>
  <c r="J352" i="56"/>
  <c r="J360" i="56"/>
  <c r="J368" i="56"/>
  <c r="J376" i="56"/>
  <c r="J384" i="56"/>
  <c r="J392" i="56"/>
  <c r="J400" i="56"/>
  <c r="J408" i="56"/>
  <c r="J416" i="56"/>
  <c r="J424" i="56"/>
  <c r="J432" i="56"/>
  <c r="J440" i="56"/>
  <c r="J448" i="56"/>
  <c r="I35" i="56"/>
  <c r="I43" i="56"/>
  <c r="I51" i="56"/>
  <c r="I59" i="56"/>
  <c r="I67" i="56"/>
  <c r="I75" i="56"/>
  <c r="I83" i="56"/>
  <c r="I91" i="56"/>
  <c r="I99" i="56"/>
  <c r="I107" i="56"/>
  <c r="I115" i="56"/>
  <c r="I123" i="56"/>
  <c r="I131" i="56"/>
  <c r="I139" i="56"/>
  <c r="I147" i="56"/>
  <c r="I155" i="56"/>
  <c r="I163" i="56"/>
  <c r="I171" i="56"/>
  <c r="I179" i="56"/>
  <c r="I187" i="56"/>
  <c r="I195" i="56"/>
  <c r="I203" i="56"/>
  <c r="I211" i="56"/>
  <c r="I219" i="56"/>
  <c r="I227" i="56"/>
  <c r="I235" i="56"/>
  <c r="I243" i="56"/>
  <c r="I251" i="56"/>
  <c r="I259" i="56"/>
  <c r="I267" i="56"/>
  <c r="I275" i="56"/>
  <c r="I283" i="56"/>
  <c r="I291" i="56"/>
  <c r="I299" i="56"/>
  <c r="I307" i="56"/>
  <c r="I315" i="56"/>
  <c r="I323" i="56"/>
  <c r="I331" i="56"/>
  <c r="I339" i="56"/>
  <c r="I347" i="56"/>
  <c r="I355" i="56"/>
  <c r="I363" i="56"/>
  <c r="I371" i="56"/>
  <c r="I379" i="56"/>
  <c r="I387" i="56"/>
  <c r="I395" i="56"/>
  <c r="I403" i="56"/>
  <c r="I411" i="56"/>
  <c r="I419" i="56"/>
  <c r="I427" i="56"/>
  <c r="I435" i="56"/>
  <c r="I443" i="56"/>
  <c r="I451" i="56"/>
  <c r="J12" i="56"/>
  <c r="J20" i="56"/>
  <c r="I39" i="56"/>
  <c r="I47" i="56"/>
  <c r="I55" i="56"/>
  <c r="I63" i="56"/>
  <c r="I71" i="56"/>
  <c r="I79" i="56"/>
  <c r="I87" i="56"/>
  <c r="I95" i="56"/>
  <c r="I103" i="56"/>
  <c r="I111" i="56"/>
  <c r="I119" i="56"/>
  <c r="I127" i="56"/>
  <c r="I135" i="56"/>
  <c r="I143" i="56"/>
  <c r="I151" i="56"/>
  <c r="I159" i="56"/>
  <c r="I167" i="56"/>
  <c r="I175" i="56"/>
  <c r="I183" i="56"/>
  <c r="I191" i="56"/>
  <c r="I199" i="56"/>
  <c r="I207" i="56"/>
  <c r="I215" i="56"/>
  <c r="I223" i="56"/>
  <c r="I231" i="56"/>
  <c r="I239" i="56"/>
  <c r="I247" i="56"/>
  <c r="I255" i="56"/>
  <c r="I263" i="56"/>
  <c r="I271" i="56"/>
  <c r="I279" i="56"/>
  <c r="I287" i="56"/>
  <c r="I295" i="56"/>
  <c r="I303" i="56"/>
  <c r="I311" i="56"/>
  <c r="I319" i="56"/>
  <c r="I327" i="56"/>
  <c r="I335" i="56"/>
  <c r="I343" i="56"/>
  <c r="I351" i="56"/>
  <c r="I359" i="56"/>
  <c r="I367" i="56"/>
  <c r="I375" i="56"/>
  <c r="I383" i="56"/>
  <c r="I391" i="56"/>
  <c r="I399" i="56"/>
  <c r="I407" i="56"/>
  <c r="I415" i="56"/>
  <c r="I423" i="56"/>
  <c r="I431" i="56"/>
  <c r="I439" i="56"/>
  <c r="I447" i="56"/>
  <c r="I455" i="56"/>
  <c r="J5" i="56"/>
  <c r="J7" i="56"/>
  <c r="J13" i="56"/>
  <c r="J15" i="56"/>
  <c r="J19" i="56"/>
  <c r="J23" i="56"/>
  <c r="J31" i="56"/>
  <c r="I4" i="56"/>
  <c r="I10" i="56"/>
  <c r="I12" i="56"/>
  <c r="I16" i="56"/>
  <c r="I20" i="56"/>
  <c r="I24" i="56"/>
  <c r="I30" i="56"/>
  <c r="I36" i="56"/>
  <c r="I40" i="56"/>
  <c r="I44" i="56"/>
  <c r="I48" i="56"/>
  <c r="I52" i="56"/>
  <c r="I56" i="56"/>
  <c r="I60" i="56"/>
  <c r="I64" i="56"/>
  <c r="I68" i="56"/>
  <c r="I72" i="56"/>
  <c r="I76" i="56"/>
  <c r="I80" i="56"/>
  <c r="I84" i="56"/>
  <c r="I88" i="56"/>
  <c r="I92" i="56"/>
  <c r="I96" i="56"/>
  <c r="I100" i="56"/>
  <c r="I104" i="56"/>
  <c r="I108" i="56"/>
  <c r="I112" i="56"/>
  <c r="I116" i="56"/>
  <c r="I120" i="56"/>
  <c r="I124" i="56"/>
  <c r="I128" i="56"/>
  <c r="I132" i="56"/>
  <c r="I136" i="56"/>
  <c r="I140" i="56"/>
  <c r="I144" i="56"/>
  <c r="I148" i="56"/>
  <c r="I152" i="56"/>
  <c r="I156" i="56"/>
  <c r="I160" i="56"/>
  <c r="I164" i="56"/>
  <c r="I168" i="56"/>
  <c r="I172" i="56"/>
  <c r="I176" i="56"/>
  <c r="I180" i="56"/>
  <c r="I184" i="56"/>
  <c r="I188" i="56"/>
  <c r="I192" i="56"/>
  <c r="I196" i="56"/>
  <c r="I200" i="56"/>
  <c r="I204" i="56"/>
  <c r="I208" i="56"/>
  <c r="I212" i="56"/>
  <c r="I216" i="56"/>
  <c r="I220" i="56"/>
  <c r="I224" i="56"/>
  <c r="I228" i="56"/>
  <c r="I232" i="56"/>
  <c r="I236" i="56"/>
  <c r="I240" i="56"/>
  <c r="I244" i="56"/>
  <c r="I248" i="56"/>
  <c r="I252" i="56"/>
  <c r="I256" i="56"/>
  <c r="I260" i="56"/>
  <c r="I264" i="56"/>
  <c r="I268" i="56"/>
  <c r="I272" i="56"/>
  <c r="I276" i="56"/>
  <c r="I280" i="56"/>
  <c r="I284" i="56"/>
  <c r="I288" i="56"/>
  <c r="I292" i="56"/>
  <c r="I296" i="56"/>
  <c r="I300" i="56"/>
  <c r="I304" i="56"/>
  <c r="I308" i="56"/>
  <c r="I312" i="56"/>
  <c r="I316" i="56"/>
  <c r="I320" i="56"/>
  <c r="I324" i="56"/>
  <c r="I328" i="56"/>
  <c r="I332" i="56"/>
  <c r="I336" i="56"/>
  <c r="I340" i="56"/>
  <c r="I344" i="56"/>
  <c r="I348" i="56"/>
  <c r="I352" i="56"/>
  <c r="I356" i="56"/>
  <c r="I360" i="56"/>
  <c r="I364" i="56"/>
  <c r="I368" i="56"/>
  <c r="I372" i="56"/>
  <c r="I376" i="56"/>
  <c r="I380" i="56"/>
  <c r="I384" i="56"/>
  <c r="I388" i="56"/>
  <c r="I392" i="56"/>
  <c r="I396" i="56"/>
  <c r="I400" i="56"/>
  <c r="I404" i="56"/>
  <c r="I408" i="56"/>
  <c r="I412" i="56"/>
  <c r="I416" i="56"/>
  <c r="I420" i="56"/>
  <c r="I424" i="56"/>
  <c r="I428" i="56"/>
  <c r="I432" i="56"/>
  <c r="I436" i="56"/>
  <c r="I440" i="56"/>
  <c r="I444" i="56"/>
  <c r="I448" i="56"/>
  <c r="I452" i="56"/>
  <c r="H33" i="56"/>
  <c r="H37" i="56"/>
  <c r="H41" i="56"/>
  <c r="H45" i="56"/>
  <c r="H49" i="56"/>
  <c r="H53" i="56"/>
  <c r="H57" i="56"/>
  <c r="H61" i="56"/>
  <c r="H65" i="56"/>
  <c r="H69" i="56"/>
  <c r="H73" i="56"/>
  <c r="H77" i="56"/>
  <c r="H81" i="56"/>
  <c r="H85" i="56"/>
  <c r="H89" i="56"/>
  <c r="H93" i="56"/>
  <c r="H97" i="56"/>
  <c r="H101" i="56"/>
  <c r="H105" i="56"/>
  <c r="H109" i="56"/>
  <c r="H113" i="56"/>
  <c r="H117" i="56"/>
  <c r="H121" i="56"/>
  <c r="H125" i="56"/>
  <c r="H129" i="56"/>
  <c r="H133" i="56"/>
  <c r="H137" i="56"/>
  <c r="H141" i="56"/>
  <c r="H145" i="56"/>
  <c r="H149" i="56"/>
  <c r="H153" i="56"/>
  <c r="H157" i="56"/>
  <c r="H161" i="56"/>
  <c r="H165" i="56"/>
  <c r="H169" i="56"/>
  <c r="H173" i="56"/>
  <c r="H177" i="56"/>
  <c r="H181" i="56"/>
  <c r="H185" i="56"/>
  <c r="H189" i="56"/>
  <c r="H193" i="56"/>
  <c r="H197" i="56"/>
  <c r="H201" i="56"/>
  <c r="H205" i="56"/>
  <c r="H209" i="56"/>
  <c r="H213" i="56"/>
  <c r="H217" i="56"/>
  <c r="H221" i="56"/>
  <c r="H225" i="56"/>
  <c r="H229" i="56"/>
  <c r="H233" i="56"/>
  <c r="H237" i="56"/>
  <c r="H241" i="56"/>
  <c r="H245" i="56"/>
  <c r="H249" i="56"/>
  <c r="H253" i="56"/>
  <c r="H257" i="56"/>
  <c r="H261" i="56"/>
  <c r="H265" i="56"/>
  <c r="H269" i="56"/>
  <c r="H273" i="56"/>
  <c r="H277" i="56"/>
  <c r="H281" i="56"/>
  <c r="H285" i="56"/>
  <c r="H289" i="56"/>
  <c r="H293" i="56"/>
  <c r="H297" i="56"/>
  <c r="H301" i="56"/>
  <c r="H305" i="56"/>
  <c r="H309" i="56"/>
  <c r="H313" i="56"/>
  <c r="H317" i="56"/>
  <c r="H321" i="56"/>
  <c r="H325" i="56"/>
  <c r="H329" i="56"/>
  <c r="H333" i="56"/>
  <c r="H337" i="56"/>
  <c r="H341" i="56"/>
  <c r="H345" i="56"/>
  <c r="H349" i="56"/>
  <c r="H353" i="56"/>
  <c r="H357" i="56"/>
  <c r="H361" i="56"/>
  <c r="H365" i="56"/>
  <c r="H369" i="56"/>
  <c r="H373" i="56"/>
  <c r="H377" i="56"/>
  <c r="H381" i="56"/>
  <c r="H385" i="56"/>
  <c r="H389" i="56"/>
  <c r="H393" i="56"/>
  <c r="H397" i="56"/>
  <c r="H401" i="56"/>
  <c r="H405" i="56"/>
  <c r="H409" i="56"/>
  <c r="H413" i="56"/>
  <c r="H417" i="56"/>
  <c r="H421" i="56"/>
  <c r="H425" i="56"/>
  <c r="H429" i="56"/>
  <c r="H433" i="56"/>
  <c r="H437" i="56"/>
  <c r="H441" i="56"/>
  <c r="H445" i="56"/>
  <c r="H449" i="56"/>
  <c r="H453" i="56"/>
  <c r="I34" i="54"/>
  <c r="J35" i="54"/>
  <c r="I38" i="54"/>
  <c r="J39" i="54"/>
  <c r="I42" i="54"/>
  <c r="J43" i="54"/>
  <c r="I46" i="54"/>
  <c r="J47" i="54"/>
  <c r="I50" i="54"/>
  <c r="J51" i="54"/>
  <c r="I54" i="54"/>
  <c r="J55" i="54"/>
  <c r="I58" i="54"/>
  <c r="J59" i="54"/>
  <c r="I62" i="54"/>
  <c r="J63" i="54"/>
  <c r="I66" i="54"/>
  <c r="J67" i="54"/>
  <c r="I70" i="54"/>
  <c r="J71" i="54"/>
  <c r="I74" i="54"/>
  <c r="J75" i="54"/>
  <c r="I78" i="54"/>
  <c r="J79" i="54"/>
  <c r="I82" i="54"/>
  <c r="J83" i="54"/>
  <c r="I86" i="54"/>
  <c r="J87" i="54"/>
  <c r="I90" i="54"/>
  <c r="J91" i="54"/>
  <c r="I94" i="54"/>
  <c r="J95" i="54"/>
  <c r="I98" i="54"/>
  <c r="J99" i="54"/>
  <c r="I102" i="54"/>
  <c r="J103" i="54"/>
  <c r="I106" i="54"/>
  <c r="J107" i="54"/>
  <c r="I110" i="54"/>
  <c r="J111" i="54"/>
  <c r="I114" i="54"/>
  <c r="J115" i="54"/>
  <c r="I118" i="54"/>
  <c r="J119" i="54"/>
  <c r="I122" i="54"/>
  <c r="J123" i="54"/>
  <c r="I126" i="54"/>
  <c r="J127" i="54"/>
  <c r="I130" i="54"/>
  <c r="J131" i="54"/>
  <c r="I134" i="54"/>
  <c r="J135" i="54"/>
  <c r="I138" i="54"/>
  <c r="J139" i="54"/>
  <c r="I142" i="54"/>
  <c r="J143" i="54"/>
  <c r="I146" i="54"/>
  <c r="J147" i="54"/>
  <c r="I150" i="54"/>
  <c r="J151" i="54"/>
  <c r="I154" i="54"/>
  <c r="J155" i="54"/>
  <c r="I158" i="54"/>
  <c r="J159" i="54"/>
  <c r="I162" i="54"/>
  <c r="J163" i="54"/>
  <c r="I166" i="54"/>
  <c r="J167" i="54"/>
  <c r="I170" i="54"/>
  <c r="J171" i="54"/>
  <c r="I174" i="54"/>
  <c r="J175" i="54"/>
  <c r="I178" i="54"/>
  <c r="J179" i="54"/>
  <c r="I182" i="54"/>
  <c r="J183" i="54"/>
  <c r="I186" i="54"/>
  <c r="J187" i="54"/>
  <c r="I190" i="54"/>
  <c r="J191" i="54"/>
  <c r="I194" i="54"/>
  <c r="J195" i="54"/>
  <c r="I198" i="54"/>
  <c r="J199" i="54"/>
  <c r="I202" i="54"/>
  <c r="J203" i="54"/>
  <c r="I206" i="54"/>
  <c r="J207" i="54"/>
  <c r="I210" i="54"/>
  <c r="J211" i="54"/>
  <c r="I214" i="54"/>
  <c r="J215" i="54"/>
  <c r="I218" i="54"/>
  <c r="J219" i="54"/>
  <c r="I222" i="54"/>
  <c r="J223" i="54"/>
  <c r="I226" i="54"/>
  <c r="J227" i="54"/>
  <c r="I230" i="54"/>
  <c r="J231" i="54"/>
  <c r="I234" i="54"/>
  <c r="J235" i="54"/>
  <c r="I238" i="54"/>
  <c r="J239" i="54"/>
  <c r="I242" i="54"/>
  <c r="J243" i="54"/>
  <c r="I246" i="54"/>
  <c r="J247" i="54"/>
  <c r="I250" i="54"/>
  <c r="J251" i="54"/>
  <c r="I254" i="54"/>
  <c r="J255" i="54"/>
  <c r="I258" i="54"/>
  <c r="J259" i="54"/>
  <c r="I262" i="54"/>
  <c r="J263" i="54"/>
  <c r="I266" i="54"/>
  <c r="J267" i="54"/>
  <c r="I270" i="54"/>
  <c r="J271" i="54"/>
  <c r="I274" i="54"/>
  <c r="J275" i="54"/>
  <c r="I278" i="54"/>
  <c r="J279" i="54"/>
  <c r="I282" i="54"/>
  <c r="J283" i="54"/>
  <c r="I286" i="54"/>
  <c r="J287" i="54"/>
  <c r="I290" i="54"/>
  <c r="J291" i="54"/>
  <c r="I294" i="54"/>
  <c r="J295" i="54"/>
  <c r="I298" i="54"/>
  <c r="J299" i="54"/>
  <c r="I302" i="54"/>
  <c r="J303" i="54"/>
  <c r="I306" i="54"/>
  <c r="J307" i="54"/>
  <c r="I310" i="54"/>
  <c r="J311" i="54"/>
  <c r="I314" i="54"/>
  <c r="J315" i="54"/>
  <c r="I318" i="54"/>
  <c r="J319" i="54"/>
  <c r="I322" i="54"/>
  <c r="J323" i="54"/>
  <c r="I326" i="54"/>
  <c r="J327" i="54"/>
  <c r="I330" i="54"/>
  <c r="J331" i="54"/>
  <c r="I334" i="54"/>
  <c r="J335" i="54"/>
  <c r="I338" i="54"/>
  <c r="J339" i="54"/>
  <c r="I342" i="54"/>
  <c r="J343" i="54"/>
  <c r="I346" i="54"/>
  <c r="J347" i="54"/>
  <c r="I350" i="54"/>
  <c r="J351" i="54"/>
  <c r="I354" i="54"/>
  <c r="J355" i="54"/>
  <c r="I358" i="54"/>
  <c r="J359" i="54"/>
  <c r="I362" i="54"/>
  <c r="J363" i="54"/>
  <c r="I366" i="54"/>
  <c r="J367" i="54"/>
  <c r="I370" i="54"/>
  <c r="J371" i="54"/>
  <c r="I374" i="54"/>
  <c r="J375" i="54"/>
  <c r="I378" i="54"/>
  <c r="J379" i="54"/>
  <c r="I382" i="54"/>
  <c r="J383" i="54"/>
  <c r="I386" i="54"/>
  <c r="J387" i="54"/>
  <c r="I390" i="54"/>
  <c r="J391" i="54"/>
  <c r="I394" i="54"/>
  <c r="J395" i="54"/>
  <c r="I398" i="54"/>
  <c r="J399" i="54"/>
  <c r="I402" i="54"/>
  <c r="J403" i="54"/>
  <c r="I406" i="54"/>
  <c r="J407" i="54"/>
  <c r="I410" i="54"/>
  <c r="J411" i="54"/>
  <c r="I414" i="54"/>
  <c r="J415" i="54"/>
  <c r="I418" i="54"/>
  <c r="J419" i="54"/>
  <c r="I422" i="54"/>
  <c r="J423" i="54"/>
  <c r="I426" i="54"/>
  <c r="J427" i="54"/>
  <c r="I430" i="54"/>
  <c r="J431" i="54"/>
  <c r="I434" i="54"/>
  <c r="J435" i="54"/>
  <c r="I438" i="54"/>
  <c r="J439" i="54"/>
  <c r="I442" i="54"/>
  <c r="J443" i="54"/>
  <c r="I446" i="54"/>
  <c r="J447" i="54"/>
  <c r="I450" i="54"/>
  <c r="J451" i="54"/>
  <c r="I454" i="54"/>
  <c r="J455" i="54"/>
  <c r="I458" i="54"/>
  <c r="J459" i="54"/>
  <c r="J4" i="54"/>
  <c r="I5" i="54"/>
  <c r="I7" i="54"/>
  <c r="J10" i="54"/>
  <c r="J12" i="54"/>
  <c r="I13" i="54"/>
  <c r="I15" i="54"/>
  <c r="J16" i="54"/>
  <c r="I19" i="54"/>
  <c r="J20" i="54"/>
  <c r="I23" i="54"/>
  <c r="J24" i="54"/>
  <c r="J30" i="54"/>
  <c r="I31" i="54"/>
  <c r="J5" i="54"/>
  <c r="J7" i="54"/>
  <c r="J13" i="54"/>
  <c r="J15" i="54"/>
  <c r="J19" i="54"/>
  <c r="J23" i="54"/>
  <c r="J31" i="54"/>
  <c r="H4" i="54"/>
  <c r="H10" i="54"/>
  <c r="H12" i="54"/>
  <c r="H16" i="54"/>
  <c r="H20" i="54"/>
  <c r="H24" i="54"/>
  <c r="H30" i="54"/>
  <c r="H36" i="54"/>
  <c r="H40" i="54"/>
  <c r="H44" i="54"/>
  <c r="H48" i="54"/>
  <c r="H52" i="54"/>
  <c r="H56" i="54"/>
  <c r="H60" i="54"/>
  <c r="H64" i="54"/>
  <c r="H68" i="54"/>
  <c r="H72" i="54"/>
  <c r="H76" i="54"/>
  <c r="H80" i="54"/>
  <c r="H84" i="54"/>
  <c r="H88" i="54"/>
  <c r="H92" i="54"/>
  <c r="H96" i="54"/>
  <c r="H100" i="54"/>
  <c r="H104" i="54"/>
  <c r="H108" i="54"/>
  <c r="H112" i="54"/>
  <c r="H116" i="54"/>
  <c r="H120" i="54"/>
  <c r="H124" i="54"/>
  <c r="H128" i="54"/>
  <c r="H132" i="54"/>
  <c r="H136" i="54"/>
  <c r="H140" i="54"/>
  <c r="H144" i="54"/>
  <c r="H148" i="54"/>
  <c r="H152" i="54"/>
  <c r="H156" i="54"/>
  <c r="H160" i="54"/>
  <c r="H164" i="54"/>
  <c r="H168" i="54"/>
  <c r="H172" i="54"/>
  <c r="H176" i="54"/>
  <c r="H180" i="54"/>
  <c r="H184" i="54"/>
  <c r="H188" i="54"/>
  <c r="H192" i="54"/>
  <c r="H196" i="54"/>
  <c r="H200" i="54"/>
  <c r="H204" i="54"/>
  <c r="H208" i="54"/>
  <c r="H212" i="54"/>
  <c r="H216" i="54"/>
  <c r="H220" i="54"/>
  <c r="H224" i="54"/>
  <c r="H228" i="54"/>
  <c r="H232" i="54"/>
  <c r="H236" i="54"/>
  <c r="H240" i="54"/>
  <c r="H244" i="54"/>
  <c r="H248" i="54"/>
  <c r="H252" i="54"/>
  <c r="H256" i="54"/>
  <c r="H260" i="54"/>
  <c r="H264" i="54"/>
  <c r="H268" i="54"/>
  <c r="H272" i="54"/>
  <c r="H276" i="54"/>
  <c r="H280" i="54"/>
  <c r="H284" i="54"/>
  <c r="H288" i="54"/>
  <c r="H292" i="54"/>
  <c r="H296" i="54"/>
  <c r="H300" i="54"/>
  <c r="H304" i="54"/>
  <c r="H308" i="54"/>
  <c r="H312" i="54"/>
  <c r="H316" i="54"/>
  <c r="H320" i="54"/>
  <c r="H324" i="54"/>
  <c r="H328" i="54"/>
  <c r="H332" i="54"/>
  <c r="H336" i="54"/>
  <c r="H340" i="54"/>
  <c r="H344" i="54"/>
  <c r="H348" i="54"/>
  <c r="H352" i="54"/>
  <c r="H356" i="54"/>
  <c r="H360" i="54"/>
  <c r="H364" i="54"/>
  <c r="H368" i="54"/>
  <c r="H372" i="54"/>
  <c r="H376" i="54"/>
  <c r="H380" i="54"/>
  <c r="H384" i="54"/>
  <c r="H388" i="54"/>
  <c r="H392" i="54"/>
  <c r="H396" i="54"/>
  <c r="H400" i="54"/>
  <c r="H404" i="54"/>
  <c r="H408" i="54"/>
  <c r="H412" i="54"/>
  <c r="H416" i="54"/>
  <c r="H420" i="54"/>
  <c r="H424" i="54"/>
  <c r="H428" i="54"/>
  <c r="H432" i="54"/>
  <c r="H436" i="54"/>
  <c r="H440" i="54"/>
  <c r="H444" i="54"/>
  <c r="H448" i="54"/>
  <c r="H452" i="54"/>
  <c r="H456" i="54"/>
  <c r="H460" i="54"/>
  <c r="J33" i="54"/>
  <c r="J37" i="54"/>
  <c r="J41" i="54"/>
  <c r="J45" i="54"/>
  <c r="J49" i="54"/>
  <c r="J53" i="54"/>
  <c r="J57" i="54"/>
  <c r="J61" i="54"/>
  <c r="J65" i="54"/>
  <c r="J69" i="54"/>
  <c r="J73" i="54"/>
  <c r="J77" i="54"/>
  <c r="J81" i="54"/>
  <c r="J85" i="54"/>
  <c r="J89" i="54"/>
  <c r="J93" i="54"/>
  <c r="J97" i="54"/>
  <c r="J101" i="54"/>
  <c r="J105" i="54"/>
  <c r="J109" i="54"/>
  <c r="J113" i="54"/>
  <c r="J117" i="54"/>
  <c r="J121" i="54"/>
  <c r="J125" i="54"/>
  <c r="J129" i="54"/>
  <c r="J133" i="54"/>
  <c r="J137" i="54"/>
  <c r="J141" i="54"/>
  <c r="J145" i="54"/>
  <c r="J149" i="54"/>
  <c r="J153" i="54"/>
  <c r="J157" i="54"/>
  <c r="J161" i="54"/>
  <c r="J165" i="54"/>
  <c r="J169" i="54"/>
  <c r="J173" i="54"/>
  <c r="J177" i="54"/>
  <c r="J181" i="54"/>
  <c r="J185" i="54"/>
  <c r="J189" i="54"/>
  <c r="J193" i="54"/>
  <c r="J197" i="54"/>
  <c r="J201" i="54"/>
  <c r="J205" i="54"/>
  <c r="J209" i="54"/>
  <c r="J213" i="54"/>
  <c r="J217" i="54"/>
  <c r="J221" i="54"/>
  <c r="J225" i="54"/>
  <c r="J229" i="54"/>
  <c r="J233" i="54"/>
  <c r="J237" i="54"/>
  <c r="J241" i="54"/>
  <c r="J245" i="54"/>
  <c r="J249" i="54"/>
  <c r="J253" i="54"/>
  <c r="J257" i="54"/>
  <c r="J261" i="54"/>
  <c r="J265" i="54"/>
  <c r="J269" i="54"/>
  <c r="J273" i="54"/>
  <c r="J277" i="54"/>
  <c r="J281" i="54"/>
  <c r="J285" i="54"/>
  <c r="J289" i="54"/>
  <c r="J293" i="54"/>
  <c r="J297" i="54"/>
  <c r="J301" i="54"/>
  <c r="J305" i="54"/>
  <c r="J309" i="54"/>
  <c r="J313" i="54"/>
  <c r="J317" i="54"/>
  <c r="J321" i="54"/>
  <c r="J325" i="54"/>
  <c r="J329" i="54"/>
  <c r="J333" i="54"/>
  <c r="J337" i="54"/>
  <c r="J341" i="54"/>
  <c r="J345" i="54"/>
  <c r="J349" i="54"/>
  <c r="J353" i="54"/>
  <c r="J357" i="54"/>
  <c r="J361" i="54"/>
  <c r="J365" i="54"/>
  <c r="J369" i="54"/>
  <c r="J373" i="54"/>
  <c r="J377" i="54"/>
  <c r="J381" i="54"/>
  <c r="J385" i="54"/>
  <c r="J389" i="54"/>
  <c r="J393" i="54"/>
  <c r="J397" i="54"/>
  <c r="J401" i="54"/>
  <c r="J405" i="54"/>
  <c r="J409" i="54"/>
  <c r="J413" i="54"/>
  <c r="J417" i="54"/>
  <c r="J421" i="54"/>
  <c r="J425" i="54"/>
  <c r="J429" i="54"/>
  <c r="J433" i="54"/>
  <c r="J437" i="54"/>
  <c r="J441" i="54"/>
  <c r="J445" i="54"/>
  <c r="J449" i="54"/>
  <c r="J453" i="54"/>
  <c r="J457" i="54"/>
  <c r="J461" i="54"/>
  <c r="K19" i="55"/>
  <c r="J19" i="55"/>
  <c r="H23" i="55"/>
  <c r="I23" i="55"/>
  <c r="K4" i="55"/>
  <c r="J4" i="55"/>
  <c r="H7" i="55"/>
  <c r="I7" i="55"/>
  <c r="K30" i="55"/>
  <c r="J30" i="55"/>
  <c r="H5" i="55"/>
  <c r="I5" i="55"/>
  <c r="K16" i="55"/>
  <c r="J16" i="55"/>
  <c r="H31" i="55"/>
  <c r="I31" i="55"/>
  <c r="H8" i="55"/>
  <c r="J13" i="55"/>
  <c r="J15" i="55"/>
  <c r="I19" i="55"/>
  <c r="H26" i="55"/>
  <c r="I34" i="55"/>
  <c r="J35" i="55"/>
  <c r="I38" i="55"/>
  <c r="J39" i="55"/>
  <c r="I42" i="55"/>
  <c r="J43" i="55"/>
  <c r="I46" i="55"/>
  <c r="J47" i="55"/>
  <c r="I50" i="55"/>
  <c r="J51" i="55"/>
  <c r="I54" i="55"/>
  <c r="J55" i="55"/>
  <c r="I58" i="55"/>
  <c r="J59" i="55"/>
  <c r="I62" i="55"/>
  <c r="J63" i="55"/>
  <c r="I66" i="55"/>
  <c r="J67" i="55"/>
  <c r="I70" i="55"/>
  <c r="J71" i="55"/>
  <c r="I74" i="55"/>
  <c r="J75" i="55"/>
  <c r="I78" i="55"/>
  <c r="J79" i="55"/>
  <c r="I82" i="55"/>
  <c r="J83" i="55"/>
  <c r="I86" i="55"/>
  <c r="J87" i="55"/>
  <c r="I90" i="55"/>
  <c r="J91" i="55"/>
  <c r="I94" i="55"/>
  <c r="J95" i="55"/>
  <c r="I98" i="55"/>
  <c r="J99" i="55"/>
  <c r="I102" i="55"/>
  <c r="J103" i="55"/>
  <c r="I106" i="55"/>
  <c r="J107" i="55"/>
  <c r="I110" i="55"/>
  <c r="J111" i="55"/>
  <c r="I114" i="55"/>
  <c r="J115" i="55"/>
  <c r="I118" i="55"/>
  <c r="J119" i="55"/>
  <c r="I122" i="55"/>
  <c r="J123" i="55"/>
  <c r="I126" i="55"/>
  <c r="J127" i="55"/>
  <c r="I130" i="55"/>
  <c r="J131" i="55"/>
  <c r="I134" i="55"/>
  <c r="J135" i="55"/>
  <c r="I138" i="55"/>
  <c r="J139" i="55"/>
  <c r="I142" i="55"/>
  <c r="J143" i="55"/>
  <c r="I146" i="55"/>
  <c r="J147" i="55"/>
  <c r="I150" i="55"/>
  <c r="J151" i="55"/>
  <c r="I154" i="55"/>
  <c r="J155" i="55"/>
  <c r="I158" i="55"/>
  <c r="J159" i="55"/>
  <c r="I162" i="55"/>
  <c r="J163" i="55"/>
  <c r="I166" i="55"/>
  <c r="J167" i="55"/>
  <c r="I170" i="55"/>
  <c r="J171" i="55"/>
  <c r="I174" i="55"/>
  <c r="J175" i="55"/>
  <c r="I178" i="55"/>
  <c r="J179" i="55"/>
  <c r="I182" i="55"/>
  <c r="J183" i="55"/>
  <c r="I186" i="55"/>
  <c r="J187" i="55"/>
  <c r="I190" i="55"/>
  <c r="J191" i="55"/>
  <c r="I194" i="55"/>
  <c r="J195" i="55"/>
  <c r="I198" i="55"/>
  <c r="J199" i="55"/>
  <c r="I202" i="55"/>
  <c r="J203" i="55"/>
  <c r="I206" i="55"/>
  <c r="J207" i="55"/>
  <c r="I210" i="55"/>
  <c r="J211" i="55"/>
  <c r="I214" i="55"/>
  <c r="J215" i="55"/>
  <c r="I218" i="55"/>
  <c r="J219" i="55"/>
  <c r="I222" i="55"/>
  <c r="J223" i="55"/>
  <c r="I226" i="55"/>
  <c r="J227" i="55"/>
  <c r="I230" i="55"/>
  <c r="J231" i="55"/>
  <c r="I234" i="55"/>
  <c r="J235" i="55"/>
  <c r="I238" i="55"/>
  <c r="J239" i="55"/>
  <c r="I242" i="55"/>
  <c r="J243" i="55"/>
  <c r="I246" i="55"/>
  <c r="J247" i="55"/>
  <c r="I250" i="55"/>
  <c r="J251" i="55"/>
  <c r="I254" i="55"/>
  <c r="J255" i="55"/>
  <c r="I258" i="55"/>
  <c r="J259" i="55"/>
  <c r="I262" i="55"/>
  <c r="J263" i="55"/>
  <c r="I266" i="55"/>
  <c r="J267" i="55"/>
  <c r="I270" i="55"/>
  <c r="J271" i="55"/>
  <c r="I274" i="55"/>
  <c r="J275" i="55"/>
  <c r="I278" i="55"/>
  <c r="J279" i="55"/>
  <c r="I282" i="55"/>
  <c r="J283" i="55"/>
  <c r="I286" i="55"/>
  <c r="J287" i="55"/>
  <c r="I290" i="55"/>
  <c r="J291" i="55"/>
  <c r="I294" i="55"/>
  <c r="J295" i="55"/>
  <c r="I298" i="55"/>
  <c r="J299" i="55"/>
  <c r="H4" i="55"/>
  <c r="H10" i="55"/>
  <c r="H12" i="55"/>
  <c r="H16" i="55"/>
  <c r="H20" i="55"/>
  <c r="H24" i="55"/>
  <c r="H30" i="55"/>
  <c r="H36" i="55"/>
  <c r="H40" i="55"/>
  <c r="H44" i="55"/>
  <c r="H48" i="55"/>
  <c r="H52" i="55"/>
  <c r="H56" i="55"/>
  <c r="H60" i="55"/>
  <c r="H64" i="55"/>
  <c r="H68" i="55"/>
  <c r="H72" i="55"/>
  <c r="H76" i="55"/>
  <c r="H80" i="55"/>
  <c r="H84" i="55"/>
  <c r="H88" i="55"/>
  <c r="H92" i="55"/>
  <c r="H96" i="55"/>
  <c r="H100" i="55"/>
  <c r="H104" i="55"/>
  <c r="H108" i="55"/>
  <c r="H112" i="55"/>
  <c r="H116" i="55"/>
  <c r="H120" i="55"/>
  <c r="H124" i="55"/>
  <c r="H128" i="55"/>
  <c r="H132" i="55"/>
  <c r="H136" i="55"/>
  <c r="H140" i="55"/>
  <c r="H144" i="55"/>
  <c r="H148" i="55"/>
  <c r="H152" i="55"/>
  <c r="H156" i="55"/>
  <c r="H160" i="55"/>
  <c r="H164" i="55"/>
  <c r="H168" i="55"/>
  <c r="H172" i="55"/>
  <c r="H176" i="55"/>
  <c r="H180" i="55"/>
  <c r="H184" i="55"/>
  <c r="H188" i="55"/>
  <c r="H192" i="55"/>
  <c r="H196" i="55"/>
  <c r="H200" i="55"/>
  <c r="H204" i="55"/>
  <c r="H208" i="55"/>
  <c r="H212" i="55"/>
  <c r="H216" i="55"/>
  <c r="H220" i="55"/>
  <c r="H224" i="55"/>
  <c r="H228" i="55"/>
  <c r="H232" i="55"/>
  <c r="H236" i="55"/>
  <c r="H240" i="55"/>
  <c r="H244" i="55"/>
  <c r="H248" i="55"/>
  <c r="H252" i="55"/>
  <c r="H256" i="55"/>
  <c r="H260" i="55"/>
  <c r="H264" i="55"/>
  <c r="H268" i="55"/>
  <c r="H272" i="55"/>
  <c r="H276" i="55"/>
  <c r="H280" i="55"/>
  <c r="H284" i="55"/>
  <c r="H288" i="55"/>
  <c r="H292" i="55"/>
  <c r="H296" i="55"/>
  <c r="H300" i="55"/>
  <c r="J33" i="55"/>
  <c r="J37" i="55"/>
  <c r="J41" i="55"/>
  <c r="J45" i="55"/>
  <c r="J49" i="55"/>
  <c r="J53" i="55"/>
  <c r="J57" i="55"/>
  <c r="J61" i="55"/>
  <c r="J65" i="55"/>
  <c r="J69" i="55"/>
  <c r="J73" i="55"/>
  <c r="J77" i="55"/>
  <c r="J81" i="55"/>
  <c r="J85" i="55"/>
  <c r="J89" i="55"/>
  <c r="J93" i="55"/>
  <c r="J97" i="55"/>
  <c r="J101" i="55"/>
  <c r="J105" i="55"/>
  <c r="J109" i="55"/>
  <c r="J113" i="55"/>
  <c r="J117" i="55"/>
  <c r="J121" i="55"/>
  <c r="J125" i="55"/>
  <c r="J129" i="55"/>
  <c r="J133" i="55"/>
  <c r="J137" i="55"/>
  <c r="J141" i="55"/>
  <c r="J145" i="55"/>
  <c r="J149" i="55"/>
  <c r="J153" i="55"/>
  <c r="J157" i="55"/>
  <c r="J161" i="55"/>
  <c r="J165" i="55"/>
  <c r="J169" i="55"/>
  <c r="J173" i="55"/>
  <c r="J177" i="55"/>
  <c r="J181" i="55"/>
  <c r="J185" i="55"/>
  <c r="J189" i="55"/>
  <c r="J193" i="55"/>
  <c r="J197" i="55"/>
  <c r="J201" i="55"/>
  <c r="J205" i="55"/>
  <c r="J209" i="55"/>
  <c r="J213" i="55"/>
  <c r="J217" i="55"/>
  <c r="J221" i="55"/>
  <c r="J225" i="55"/>
  <c r="J229" i="55"/>
  <c r="J233" i="55"/>
  <c r="J237" i="55"/>
  <c r="J241" i="55"/>
  <c r="J245" i="55"/>
  <c r="J249" i="55"/>
  <c r="J253" i="55"/>
  <c r="J257" i="55"/>
  <c r="J261" i="55"/>
  <c r="J265" i="55"/>
  <c r="J269" i="55"/>
  <c r="J273" i="55"/>
  <c r="J277" i="55"/>
  <c r="J281" i="55"/>
  <c r="J285" i="55"/>
  <c r="J289" i="55"/>
  <c r="J293" i="55"/>
  <c r="J297" i="55"/>
  <c r="I35" i="53"/>
  <c r="J36" i="53"/>
  <c r="I39" i="53"/>
  <c r="J40" i="53"/>
  <c r="I43" i="53"/>
  <c r="J44" i="53"/>
  <c r="I47" i="53"/>
  <c r="J48" i="53"/>
  <c r="I51" i="53"/>
  <c r="J52" i="53"/>
  <c r="I55" i="53"/>
  <c r="J56" i="53"/>
  <c r="I59" i="53"/>
  <c r="J60" i="53"/>
  <c r="I63" i="53"/>
  <c r="J64" i="53"/>
  <c r="I67" i="53"/>
  <c r="J68" i="53"/>
  <c r="I71" i="53"/>
  <c r="J72" i="53"/>
  <c r="I75" i="53"/>
  <c r="J76" i="53"/>
  <c r="I79" i="53"/>
  <c r="J80" i="53"/>
  <c r="I83" i="53"/>
  <c r="J84" i="53"/>
  <c r="I87" i="53"/>
  <c r="J88" i="53"/>
  <c r="I91" i="53"/>
  <c r="J92" i="53"/>
  <c r="I95" i="53"/>
  <c r="J96" i="53"/>
  <c r="I99" i="53"/>
  <c r="J100" i="53"/>
  <c r="I103" i="53"/>
  <c r="J104" i="53"/>
  <c r="I107" i="53"/>
  <c r="J108" i="53"/>
  <c r="I111" i="53"/>
  <c r="J112" i="53"/>
  <c r="I115" i="53"/>
  <c r="J116" i="53"/>
  <c r="I119" i="53"/>
  <c r="J120" i="53"/>
  <c r="I123" i="53"/>
  <c r="J124" i="53"/>
  <c r="I127" i="53"/>
  <c r="J128" i="53"/>
  <c r="I131" i="53"/>
  <c r="J132" i="53"/>
  <c r="I135" i="53"/>
  <c r="J136" i="53"/>
  <c r="I139" i="53"/>
  <c r="J140" i="53"/>
  <c r="I143" i="53"/>
  <c r="J144" i="53"/>
  <c r="I147" i="53"/>
  <c r="J148" i="53"/>
  <c r="I151" i="53"/>
  <c r="J152" i="53"/>
  <c r="I155" i="53"/>
  <c r="J156" i="53"/>
  <c r="I159" i="53"/>
  <c r="J160" i="53"/>
  <c r="I163" i="53"/>
  <c r="J164" i="53"/>
  <c r="I167" i="53"/>
  <c r="J168" i="53"/>
  <c r="I171" i="53"/>
  <c r="J172" i="53"/>
  <c r="I175" i="53"/>
  <c r="J176" i="53"/>
  <c r="I179" i="53"/>
  <c r="J180" i="53"/>
  <c r="I183" i="53"/>
  <c r="J184" i="53"/>
  <c r="I187" i="53"/>
  <c r="J188" i="53"/>
  <c r="I191" i="53"/>
  <c r="J192" i="53"/>
  <c r="I195" i="53"/>
  <c r="J196" i="53"/>
  <c r="I199" i="53"/>
  <c r="J200" i="53"/>
  <c r="I203" i="53"/>
  <c r="J204" i="53"/>
  <c r="I207" i="53"/>
  <c r="J208" i="53"/>
  <c r="I211" i="53"/>
  <c r="J212" i="53"/>
  <c r="I215" i="53"/>
  <c r="J216" i="53"/>
  <c r="I219" i="53"/>
  <c r="J220" i="53"/>
  <c r="I223" i="53"/>
  <c r="J224" i="53"/>
  <c r="I227" i="53"/>
  <c r="J228" i="53"/>
  <c r="I231" i="53"/>
  <c r="J232" i="53"/>
  <c r="I235" i="53"/>
  <c r="J236" i="53"/>
  <c r="I239" i="53"/>
  <c r="J240" i="53"/>
  <c r="I243" i="53"/>
  <c r="J244" i="53"/>
  <c r="I247" i="53"/>
  <c r="J248" i="53"/>
  <c r="I251" i="53"/>
  <c r="J252" i="53"/>
  <c r="I255" i="53"/>
  <c r="J256" i="53"/>
  <c r="I259" i="53"/>
  <c r="J260" i="53"/>
  <c r="I263" i="53"/>
  <c r="J264" i="53"/>
  <c r="I267" i="53"/>
  <c r="J268" i="53"/>
  <c r="I271" i="53"/>
  <c r="J272" i="53"/>
  <c r="I275" i="53"/>
  <c r="J276" i="53"/>
  <c r="I279" i="53"/>
  <c r="J280" i="53"/>
  <c r="I283" i="53"/>
  <c r="J284" i="53"/>
  <c r="I287" i="53"/>
  <c r="J288" i="53"/>
  <c r="I291" i="53"/>
  <c r="J292" i="53"/>
  <c r="I295" i="53"/>
  <c r="J296" i="53"/>
  <c r="I299" i="53"/>
  <c r="J300" i="53"/>
  <c r="I303" i="53"/>
  <c r="J304" i="53"/>
  <c r="I307" i="53"/>
  <c r="J308" i="53"/>
  <c r="I311" i="53"/>
  <c r="J312" i="53"/>
  <c r="I315" i="53"/>
  <c r="J316" i="53"/>
  <c r="I319" i="53"/>
  <c r="J320" i="53"/>
  <c r="I323" i="53"/>
  <c r="J324" i="53"/>
  <c r="I327" i="53"/>
  <c r="J328" i="53"/>
  <c r="I331" i="53"/>
  <c r="J332" i="53"/>
  <c r="I335" i="53"/>
  <c r="J336" i="53"/>
  <c r="I339" i="53"/>
  <c r="J340" i="53"/>
  <c r="I343" i="53"/>
  <c r="J344" i="53"/>
  <c r="I347" i="53"/>
  <c r="J348" i="53"/>
  <c r="I351" i="53"/>
  <c r="J352" i="53"/>
  <c r="I355" i="53"/>
  <c r="J356" i="53"/>
  <c r="I359" i="53"/>
  <c r="J360" i="53"/>
  <c r="I363" i="53"/>
  <c r="J364" i="53"/>
  <c r="I367" i="53"/>
  <c r="J368" i="53"/>
  <c r="I371" i="53"/>
  <c r="J372" i="53"/>
  <c r="I375" i="53"/>
  <c r="J376" i="53"/>
  <c r="I379" i="53"/>
  <c r="J380" i="53"/>
  <c r="I383" i="53"/>
  <c r="J384" i="53"/>
  <c r="I387" i="53"/>
  <c r="J388" i="53"/>
  <c r="I391" i="53"/>
  <c r="J392" i="53"/>
  <c r="I395" i="53"/>
  <c r="J396" i="53"/>
  <c r="I399" i="53"/>
  <c r="J400" i="53"/>
  <c r="I403" i="53"/>
  <c r="J404" i="53"/>
  <c r="I407" i="53"/>
  <c r="J408" i="53"/>
  <c r="I411" i="53"/>
  <c r="J412" i="53"/>
  <c r="I415" i="53"/>
  <c r="J416" i="53"/>
  <c r="I419" i="53"/>
  <c r="J420" i="53"/>
  <c r="I423" i="53"/>
  <c r="J424" i="53"/>
  <c r="I427" i="53"/>
  <c r="J428" i="53"/>
  <c r="I431" i="53"/>
  <c r="J432" i="53"/>
  <c r="I435" i="53"/>
  <c r="J436" i="53"/>
  <c r="I439" i="53"/>
  <c r="J440" i="53"/>
  <c r="I443" i="53"/>
  <c r="H33" i="53"/>
  <c r="H37" i="53"/>
  <c r="H41" i="53"/>
  <c r="H45" i="53"/>
  <c r="H49" i="53"/>
  <c r="H53" i="53"/>
  <c r="H57" i="53"/>
  <c r="H61" i="53"/>
  <c r="H65" i="53"/>
  <c r="H69" i="53"/>
  <c r="H73" i="53"/>
  <c r="H77" i="53"/>
  <c r="H81" i="53"/>
  <c r="H85" i="53"/>
  <c r="H89" i="53"/>
  <c r="H93" i="53"/>
  <c r="H97" i="53"/>
  <c r="H101" i="53"/>
  <c r="H105" i="53"/>
  <c r="H109" i="53"/>
  <c r="H113" i="53"/>
  <c r="H117" i="53"/>
  <c r="H121" i="53"/>
  <c r="H125" i="53"/>
  <c r="H129" i="53"/>
  <c r="H133" i="53"/>
  <c r="H137" i="53"/>
  <c r="H141" i="53"/>
  <c r="H145" i="53"/>
  <c r="H149" i="53"/>
  <c r="H153" i="53"/>
  <c r="H157" i="53"/>
  <c r="H161" i="53"/>
  <c r="H165" i="53"/>
  <c r="H169" i="53"/>
  <c r="H173" i="53"/>
  <c r="H177" i="53"/>
  <c r="H181" i="53"/>
  <c r="H185" i="53"/>
  <c r="H189" i="53"/>
  <c r="H193" i="53"/>
  <c r="H197" i="53"/>
  <c r="H201" i="53"/>
  <c r="H205" i="53"/>
  <c r="H209" i="53"/>
  <c r="H213" i="53"/>
  <c r="H217" i="53"/>
  <c r="H221" i="53"/>
  <c r="H225" i="53"/>
  <c r="H229" i="53"/>
  <c r="H233" i="53"/>
  <c r="H237" i="53"/>
  <c r="H241" i="53"/>
  <c r="H245" i="53"/>
  <c r="H249" i="53"/>
  <c r="H253" i="53"/>
  <c r="H257" i="53"/>
  <c r="H261" i="53"/>
  <c r="H265" i="53"/>
  <c r="H269" i="53"/>
  <c r="H273" i="53"/>
  <c r="H277" i="53"/>
  <c r="H281" i="53"/>
  <c r="H285" i="53"/>
  <c r="H289" i="53"/>
  <c r="H293" i="53"/>
  <c r="H297" i="53"/>
  <c r="H301" i="53"/>
  <c r="H305" i="53"/>
  <c r="H309" i="53"/>
  <c r="H313" i="53"/>
  <c r="H317" i="53"/>
  <c r="H321" i="53"/>
  <c r="H325" i="53"/>
  <c r="H329" i="53"/>
  <c r="H333" i="53"/>
  <c r="H337" i="53"/>
  <c r="H341" i="53"/>
  <c r="H345" i="53"/>
  <c r="H349" i="53"/>
  <c r="H353" i="53"/>
  <c r="H357" i="53"/>
  <c r="H361" i="53"/>
  <c r="H365" i="53"/>
  <c r="H369" i="53"/>
  <c r="H373" i="53"/>
  <c r="H377" i="53"/>
  <c r="H381" i="53"/>
  <c r="H385" i="53"/>
  <c r="H389" i="53"/>
  <c r="H393" i="53"/>
  <c r="H397" i="53"/>
  <c r="H401" i="53"/>
  <c r="H405" i="53"/>
  <c r="H409" i="53"/>
  <c r="H413" i="53"/>
  <c r="H417" i="53"/>
  <c r="H421" i="53"/>
  <c r="H425" i="53"/>
  <c r="H429" i="53"/>
  <c r="H433" i="53"/>
  <c r="H437" i="53"/>
  <c r="H441" i="53"/>
  <c r="J4" i="53"/>
  <c r="I5" i="53"/>
  <c r="I7" i="53"/>
  <c r="J10" i="53"/>
  <c r="J12" i="53"/>
  <c r="I13" i="53"/>
  <c r="I15" i="53"/>
  <c r="J16" i="53"/>
  <c r="I19" i="53"/>
  <c r="J20" i="53"/>
  <c r="I23" i="53"/>
  <c r="J24" i="53"/>
  <c r="J30" i="53"/>
  <c r="I31" i="53"/>
  <c r="J7" i="53"/>
  <c r="J15" i="53"/>
  <c r="J19" i="53"/>
  <c r="J23" i="53"/>
  <c r="N3" i="53"/>
  <c r="H4" i="53"/>
  <c r="K5" i="53"/>
  <c r="H10" i="53"/>
  <c r="H12" i="53"/>
  <c r="K13" i="53"/>
  <c r="H16" i="53"/>
  <c r="H20" i="53"/>
  <c r="H24" i="53"/>
  <c r="H30" i="53"/>
  <c r="K31" i="53"/>
  <c r="H36" i="53"/>
  <c r="H40" i="53"/>
  <c r="H44" i="53"/>
  <c r="H48" i="53"/>
  <c r="H52" i="53"/>
  <c r="H56" i="53"/>
  <c r="H60" i="53"/>
  <c r="H64" i="53"/>
  <c r="H68" i="53"/>
  <c r="H72" i="53"/>
  <c r="H76" i="53"/>
  <c r="H80" i="53"/>
  <c r="H84" i="53"/>
  <c r="H88" i="53"/>
  <c r="H92" i="53"/>
  <c r="H96" i="53"/>
  <c r="H100" i="53"/>
  <c r="H104" i="53"/>
  <c r="H108" i="53"/>
  <c r="H112" i="53"/>
  <c r="H116" i="53"/>
  <c r="H120" i="53"/>
  <c r="H124" i="53"/>
  <c r="H128" i="53"/>
  <c r="H132" i="53"/>
  <c r="H136" i="53"/>
  <c r="H140" i="53"/>
  <c r="H144" i="53"/>
  <c r="H148" i="53"/>
  <c r="H152" i="53"/>
  <c r="H156" i="53"/>
  <c r="H160" i="53"/>
  <c r="H164" i="53"/>
  <c r="H168" i="53"/>
  <c r="H172" i="53"/>
  <c r="H176" i="53"/>
  <c r="H180" i="53"/>
  <c r="H184" i="53"/>
  <c r="H188" i="53"/>
  <c r="H192" i="53"/>
  <c r="H196" i="53"/>
  <c r="H200" i="53"/>
  <c r="H204" i="53"/>
  <c r="H208" i="53"/>
  <c r="H212" i="53"/>
  <c r="H216" i="53"/>
  <c r="H220" i="53"/>
  <c r="H224" i="53"/>
  <c r="H228" i="53"/>
  <c r="H232" i="53"/>
  <c r="H236" i="53"/>
  <c r="H240" i="53"/>
  <c r="H244" i="53"/>
  <c r="H248" i="53"/>
  <c r="H252" i="53"/>
  <c r="H256" i="53"/>
  <c r="H260" i="53"/>
  <c r="H264" i="53"/>
  <c r="H268" i="53"/>
  <c r="H272" i="53"/>
  <c r="H276" i="53"/>
  <c r="H280" i="53"/>
  <c r="H284" i="53"/>
  <c r="H288" i="53"/>
  <c r="H292" i="53"/>
  <c r="H296" i="53"/>
  <c r="H300" i="53"/>
  <c r="H304" i="53"/>
  <c r="H308" i="53"/>
  <c r="H312" i="53"/>
  <c r="H316" i="53"/>
  <c r="H320" i="53"/>
  <c r="H324" i="53"/>
  <c r="H328" i="53"/>
  <c r="H332" i="53"/>
  <c r="H336" i="53"/>
  <c r="H340" i="53"/>
  <c r="H344" i="53"/>
  <c r="H348" i="53"/>
  <c r="H352" i="53"/>
  <c r="H356" i="53"/>
  <c r="H360" i="53"/>
  <c r="H364" i="53"/>
  <c r="H368" i="53"/>
  <c r="H372" i="53"/>
  <c r="H376" i="53"/>
  <c r="H380" i="53"/>
  <c r="H384" i="53"/>
  <c r="H388" i="53"/>
  <c r="H392" i="53"/>
  <c r="H396" i="53"/>
  <c r="H400" i="53"/>
  <c r="H404" i="53"/>
  <c r="H408" i="53"/>
  <c r="H412" i="53"/>
  <c r="H416" i="53"/>
  <c r="H420" i="53"/>
  <c r="H424" i="53"/>
  <c r="H428" i="53"/>
  <c r="H432" i="53"/>
  <c r="H436" i="53"/>
  <c r="H440" i="53"/>
  <c r="H4" i="52"/>
  <c r="I5" i="52"/>
  <c r="J9" i="52"/>
  <c r="K9" i="52"/>
  <c r="H12" i="52"/>
  <c r="K29" i="52"/>
  <c r="J3" i="52"/>
  <c r="K3" i="52"/>
  <c r="K30" i="52"/>
  <c r="J30" i="52"/>
  <c r="K11" i="52"/>
  <c r="I27" i="52"/>
  <c r="H27" i="52"/>
  <c r="K33" i="52"/>
  <c r="K35" i="52"/>
  <c r="K37" i="52"/>
  <c r="K39" i="52"/>
  <c r="K41" i="52"/>
  <c r="K43" i="52"/>
  <c r="K45" i="52"/>
  <c r="K47" i="52"/>
  <c r="K49" i="52"/>
  <c r="K51" i="52"/>
  <c r="K53" i="52"/>
  <c r="K55" i="52"/>
  <c r="K57" i="52"/>
  <c r="K59" i="52"/>
  <c r="K61" i="52"/>
  <c r="K63" i="52"/>
  <c r="K65" i="52"/>
  <c r="K67" i="52"/>
  <c r="K69" i="52"/>
  <c r="K71" i="52"/>
  <c r="K73" i="52"/>
  <c r="K75" i="52"/>
  <c r="K77" i="52"/>
  <c r="K79" i="52"/>
  <c r="K81" i="52"/>
  <c r="K83" i="52"/>
  <c r="K85" i="52"/>
  <c r="K87" i="52"/>
  <c r="K89" i="52"/>
  <c r="K91" i="52"/>
  <c r="K93" i="52"/>
  <c r="K95" i="52"/>
  <c r="K97" i="52"/>
  <c r="K99" i="52"/>
  <c r="K101" i="52"/>
  <c r="K103" i="52"/>
  <c r="K105" i="52"/>
  <c r="K107" i="52"/>
  <c r="K109" i="52"/>
  <c r="K111" i="52"/>
  <c r="K113" i="52"/>
  <c r="K115" i="52"/>
  <c r="K117" i="52"/>
  <c r="K119" i="52"/>
  <c r="K121" i="52"/>
  <c r="K123" i="52"/>
  <c r="K125" i="52"/>
  <c r="K127" i="52"/>
  <c r="K129" i="52"/>
  <c r="K131" i="52"/>
  <c r="K133" i="52"/>
  <c r="K135" i="52"/>
  <c r="K137" i="52"/>
  <c r="K139" i="52"/>
  <c r="K141" i="52"/>
  <c r="K143" i="52"/>
  <c r="K145" i="52"/>
  <c r="K147" i="52"/>
  <c r="K149" i="52"/>
  <c r="K151" i="52"/>
  <c r="K153" i="52"/>
  <c r="K155" i="52"/>
  <c r="K157" i="52"/>
  <c r="K159" i="52"/>
  <c r="K161" i="52"/>
  <c r="K163" i="52"/>
  <c r="K165" i="52"/>
  <c r="I28" i="52"/>
  <c r="I29" i="52"/>
  <c r="K31" i="52"/>
  <c r="N3" i="52"/>
  <c r="J28" i="52"/>
  <c r="J4" i="52"/>
  <c r="J7" i="52"/>
  <c r="J10" i="52"/>
  <c r="I13" i="52"/>
  <c r="J16" i="52"/>
  <c r="J20" i="52"/>
  <c r="J24" i="52"/>
  <c r="J27" i="52"/>
  <c r="I31" i="52"/>
  <c r="J34" i="52"/>
  <c r="I35" i="52"/>
  <c r="J38" i="52"/>
  <c r="I39" i="52"/>
  <c r="J42" i="52"/>
  <c r="I43" i="52"/>
  <c r="J46" i="52"/>
  <c r="I47" i="52"/>
  <c r="J50" i="52"/>
  <c r="I51" i="52"/>
  <c r="J54" i="52"/>
  <c r="I55" i="52"/>
  <c r="J58" i="52"/>
  <c r="I59" i="52"/>
  <c r="J62" i="52"/>
  <c r="I63" i="52"/>
  <c r="J66" i="52"/>
  <c r="I67" i="52"/>
  <c r="J70" i="52"/>
  <c r="I71" i="52"/>
  <c r="J74" i="52"/>
  <c r="I75" i="52"/>
  <c r="J78" i="52"/>
  <c r="I79" i="52"/>
  <c r="J82" i="52"/>
  <c r="I83" i="52"/>
  <c r="J86" i="52"/>
  <c r="I87" i="52"/>
  <c r="J90" i="52"/>
  <c r="I91" i="52"/>
  <c r="J94" i="52"/>
  <c r="I95" i="52"/>
  <c r="J98" i="52"/>
  <c r="I99" i="52"/>
  <c r="J102" i="52"/>
  <c r="I103" i="52"/>
  <c r="J106" i="52"/>
  <c r="I107" i="52"/>
  <c r="J110" i="52"/>
  <c r="I111" i="52"/>
  <c r="J114" i="52"/>
  <c r="I115" i="52"/>
  <c r="J118" i="52"/>
  <c r="I119" i="52"/>
  <c r="J122" i="52"/>
  <c r="I123" i="52"/>
  <c r="J126" i="52"/>
  <c r="I127" i="52"/>
  <c r="J130" i="52"/>
  <c r="I131" i="52"/>
  <c r="J134" i="52"/>
  <c r="I135" i="52"/>
  <c r="J138" i="52"/>
  <c r="I139" i="52"/>
  <c r="J142" i="52"/>
  <c r="I143" i="52"/>
  <c r="J146" i="52"/>
  <c r="I147" i="52"/>
  <c r="J150" i="52"/>
  <c r="I151" i="52"/>
  <c r="J154" i="52"/>
  <c r="I155" i="52"/>
  <c r="J158" i="52"/>
  <c r="I159" i="52"/>
  <c r="J162" i="52"/>
  <c r="I163" i="52"/>
  <c r="J166" i="52"/>
  <c r="I167" i="52"/>
  <c r="J170" i="52"/>
  <c r="I171" i="52"/>
  <c r="J174" i="52"/>
  <c r="I175" i="52"/>
  <c r="J178" i="52"/>
  <c r="I179" i="52"/>
  <c r="J182" i="52"/>
  <c r="I183" i="52"/>
  <c r="J186" i="52"/>
  <c r="I187" i="52"/>
  <c r="J190" i="52"/>
  <c r="I191" i="52"/>
  <c r="J194" i="52"/>
  <c r="I195" i="52"/>
  <c r="J198" i="52"/>
  <c r="I199" i="52"/>
  <c r="J202" i="52"/>
  <c r="I203" i="52"/>
  <c r="J206" i="52"/>
  <c r="I207" i="52"/>
  <c r="J210" i="52"/>
  <c r="I211" i="52"/>
  <c r="J214" i="52"/>
  <c r="I215" i="52"/>
  <c r="J218" i="52"/>
  <c r="I219" i="52"/>
  <c r="J222" i="52"/>
  <c r="I223" i="52"/>
  <c r="J226" i="52"/>
  <c r="I227" i="52"/>
  <c r="J230" i="52"/>
  <c r="I231" i="52"/>
  <c r="J234" i="52"/>
  <c r="I235" i="52"/>
  <c r="J238" i="52"/>
  <c r="I239" i="52"/>
  <c r="J242" i="52"/>
  <c r="I243" i="52"/>
  <c r="J246" i="52"/>
  <c r="I247" i="52"/>
  <c r="J250" i="52"/>
  <c r="I251" i="52"/>
  <c r="J254" i="52"/>
  <c r="I255" i="52"/>
  <c r="J258" i="52"/>
  <c r="I259" i="52"/>
  <c r="J262" i="52"/>
  <c r="I263" i="52"/>
  <c r="J266" i="52"/>
  <c r="I267" i="52"/>
  <c r="J270" i="52"/>
  <c r="I271" i="52"/>
  <c r="J274" i="52"/>
  <c r="I275" i="52"/>
  <c r="J278" i="52"/>
  <c r="I279" i="52"/>
  <c r="J282" i="52"/>
  <c r="I283" i="52"/>
  <c r="J286" i="52"/>
  <c r="I287" i="52"/>
  <c r="J290" i="52"/>
  <c r="I291" i="52"/>
  <c r="J294" i="52"/>
  <c r="I295" i="52"/>
  <c r="J298" i="52"/>
  <c r="I299" i="52"/>
  <c r="J302" i="52"/>
  <c r="I303" i="52"/>
  <c r="J306" i="52"/>
  <c r="I307" i="52"/>
  <c r="J310" i="52"/>
  <c r="I311" i="52"/>
  <c r="J314" i="52"/>
  <c r="I315" i="52"/>
  <c r="J318" i="52"/>
  <c r="I319" i="52"/>
  <c r="J322" i="52"/>
  <c r="I323" i="52"/>
  <c r="J326" i="52"/>
  <c r="I327" i="52"/>
  <c r="J330" i="52"/>
  <c r="I331" i="52"/>
  <c r="J334" i="52"/>
  <c r="I335" i="52"/>
  <c r="J338" i="52"/>
  <c r="I339" i="52"/>
  <c r="J342" i="52"/>
  <c r="I343" i="52"/>
  <c r="J346" i="52"/>
  <c r="I347" i="52"/>
  <c r="J350" i="52"/>
  <c r="I351" i="52"/>
  <c r="J354" i="52"/>
  <c r="I355" i="52"/>
  <c r="H6" i="52"/>
  <c r="J8" i="52"/>
  <c r="H11" i="52"/>
  <c r="J13" i="52"/>
  <c r="J14" i="52"/>
  <c r="I15" i="52"/>
  <c r="H17" i="52"/>
  <c r="J18" i="52"/>
  <c r="I19" i="52"/>
  <c r="H21" i="52"/>
  <c r="J22" i="52"/>
  <c r="I23" i="52"/>
  <c r="H25" i="52"/>
  <c r="J26" i="52"/>
  <c r="J32" i="52"/>
  <c r="I33" i="52"/>
  <c r="J36" i="52"/>
  <c r="I37" i="52"/>
  <c r="J40" i="52"/>
  <c r="I41" i="52"/>
  <c r="J44" i="52"/>
  <c r="I45" i="52"/>
  <c r="J48" i="52"/>
  <c r="I49" i="52"/>
  <c r="J52" i="52"/>
  <c r="I53" i="52"/>
  <c r="J56" i="52"/>
  <c r="I57" i="52"/>
  <c r="J60" i="52"/>
  <c r="I61" i="52"/>
  <c r="J64" i="52"/>
  <c r="I65" i="52"/>
  <c r="J68" i="52"/>
  <c r="I69" i="52"/>
  <c r="J72" i="52"/>
  <c r="I73" i="52"/>
  <c r="J76" i="52"/>
  <c r="I77" i="52"/>
  <c r="J80" i="52"/>
  <c r="I81" i="52"/>
  <c r="J84" i="52"/>
  <c r="I85" i="52"/>
  <c r="J88" i="52"/>
  <c r="I89" i="52"/>
  <c r="J92" i="52"/>
  <c r="I93" i="52"/>
  <c r="J96" i="52"/>
  <c r="I97" i="52"/>
  <c r="J100" i="52"/>
  <c r="I101" i="52"/>
  <c r="J104" i="52"/>
  <c r="I105" i="52"/>
  <c r="J108" i="52"/>
  <c r="I109" i="52"/>
  <c r="J112" i="52"/>
  <c r="I113" i="52"/>
  <c r="J116" i="52"/>
  <c r="I117" i="52"/>
  <c r="J120" i="52"/>
  <c r="I121" i="52"/>
  <c r="J124" i="52"/>
  <c r="I125" i="52"/>
  <c r="J128" i="52"/>
  <c r="I129" i="52"/>
  <c r="J132" i="52"/>
  <c r="I133" i="52"/>
  <c r="J136" i="52"/>
  <c r="I137" i="52"/>
  <c r="J140" i="52"/>
  <c r="I141" i="52"/>
  <c r="J144" i="52"/>
  <c r="I145" i="52"/>
  <c r="J148" i="52"/>
  <c r="I149" i="52"/>
  <c r="J152" i="52"/>
  <c r="I153" i="52"/>
  <c r="J156" i="52"/>
  <c r="I157" i="52"/>
  <c r="J160" i="52"/>
  <c r="I161" i="52"/>
  <c r="J164" i="52"/>
  <c r="I165" i="52"/>
  <c r="J168" i="52"/>
  <c r="I169" i="52"/>
  <c r="J172" i="52"/>
  <c r="I173" i="52"/>
  <c r="J176" i="52"/>
  <c r="I177" i="52"/>
  <c r="J180" i="52"/>
  <c r="I181" i="52"/>
  <c r="J184" i="52"/>
  <c r="I185" i="52"/>
  <c r="J188" i="52"/>
  <c r="I189" i="52"/>
  <c r="J192" i="52"/>
  <c r="I193" i="52"/>
  <c r="J196" i="52"/>
  <c r="I197" i="52"/>
  <c r="J200" i="52"/>
  <c r="I201" i="52"/>
  <c r="J204" i="52"/>
  <c r="I205" i="52"/>
  <c r="J208" i="52"/>
  <c r="I209" i="52"/>
  <c r="J212" i="52"/>
  <c r="I213" i="52"/>
  <c r="J216" i="52"/>
  <c r="I217" i="52"/>
  <c r="J220" i="52"/>
  <c r="I221" i="52"/>
  <c r="J224" i="52"/>
  <c r="I225" i="52"/>
  <c r="J228" i="52"/>
  <c r="I229" i="52"/>
  <c r="J232" i="52"/>
  <c r="I233" i="52"/>
  <c r="J236" i="52"/>
  <c r="I237" i="52"/>
  <c r="J240" i="52"/>
  <c r="I241" i="52"/>
  <c r="J244" i="52"/>
  <c r="I245" i="52"/>
  <c r="J248" i="52"/>
  <c r="I249" i="52"/>
  <c r="J252" i="52"/>
  <c r="I253" i="52"/>
  <c r="J256" i="52"/>
  <c r="I257" i="52"/>
  <c r="J260" i="52"/>
  <c r="I261" i="52"/>
  <c r="J264" i="52"/>
  <c r="I265" i="52"/>
  <c r="J268" i="52"/>
  <c r="I269" i="52"/>
  <c r="J272" i="52"/>
  <c r="I273" i="52"/>
  <c r="J276" i="52"/>
  <c r="I277" i="52"/>
  <c r="J280" i="52"/>
  <c r="I281" i="52"/>
  <c r="J284" i="52"/>
  <c r="I285" i="52"/>
  <c r="J288" i="52"/>
  <c r="I289" i="52"/>
  <c r="J292" i="52"/>
  <c r="I293" i="52"/>
  <c r="J296" i="52"/>
  <c r="I297" i="52"/>
  <c r="J300" i="52"/>
  <c r="I301" i="52"/>
  <c r="J304" i="52"/>
  <c r="I305" i="52"/>
  <c r="J308" i="52"/>
  <c r="I309" i="52"/>
  <c r="J312" i="52"/>
  <c r="I313" i="52"/>
  <c r="J316" i="52"/>
  <c r="I317" i="52"/>
  <c r="J320" i="52"/>
  <c r="I321" i="52"/>
  <c r="J324" i="52"/>
  <c r="I325" i="52"/>
  <c r="J328" i="52"/>
  <c r="I329" i="52"/>
  <c r="J332" i="52"/>
  <c r="I333" i="52"/>
  <c r="J336" i="52"/>
  <c r="I337" i="52"/>
  <c r="J340" i="52"/>
  <c r="I341" i="52"/>
  <c r="J344" i="52"/>
  <c r="I345" i="52"/>
  <c r="J348" i="52"/>
  <c r="I349" i="52"/>
  <c r="J352" i="52"/>
  <c r="I353" i="52"/>
  <c r="J6" i="52"/>
  <c r="Q27" i="54"/>
  <c r="Q27" i="52"/>
  <c r="Q27" i="53"/>
  <c r="AV8" i="15"/>
  <c r="AV7" i="15"/>
  <c r="AX20" i="15" l="1"/>
  <c r="AX19" i="15"/>
  <c r="AY20" i="15"/>
  <c r="AU21" i="15"/>
  <c r="AW7" i="15"/>
  <c r="BE7" i="15" s="1"/>
  <c r="AW8" i="15"/>
  <c r="BE8" i="15" s="1"/>
  <c r="AX22" i="15"/>
  <c r="AY22" i="15"/>
  <c r="T31" i="52"/>
  <c r="T29" i="52"/>
  <c r="T32" i="52"/>
  <c r="T32" i="55"/>
  <c r="T32" i="54"/>
  <c r="Q32" i="54"/>
  <c r="M5" i="54"/>
  <c r="M4" i="54"/>
  <c r="T32" i="56"/>
  <c r="T31" i="56"/>
  <c r="Q31" i="56"/>
  <c r="M12" i="56" s="1"/>
  <c r="M13" i="56" s="1"/>
  <c r="Q29" i="55"/>
  <c r="M8" i="55" s="1"/>
  <c r="M9" i="55" s="1"/>
  <c r="T31" i="55"/>
  <c r="Q31" i="55"/>
  <c r="M12" i="55" s="1"/>
  <c r="M13" i="55" s="1"/>
  <c r="Q32" i="55"/>
  <c r="Q31" i="54"/>
  <c r="M12" i="54" s="1"/>
  <c r="M13" i="54" s="1"/>
  <c r="T31" i="54"/>
  <c r="T29" i="53"/>
  <c r="T32" i="53"/>
  <c r="Q31" i="53"/>
  <c r="M12" i="53" s="1"/>
  <c r="M13" i="53" s="1"/>
  <c r="Q32" i="56"/>
  <c r="T29" i="56"/>
  <c r="Q29" i="56"/>
  <c r="M8" i="56" s="1"/>
  <c r="M9" i="56" s="1"/>
  <c r="T29" i="55"/>
  <c r="T29" i="54"/>
  <c r="Q29" i="54"/>
  <c r="M8" i="54" s="1"/>
  <c r="M9" i="54" s="1"/>
  <c r="M5" i="53"/>
  <c r="M4" i="53"/>
  <c r="T31" i="53"/>
  <c r="Q32" i="53"/>
  <c r="Q29" i="53"/>
  <c r="M8" i="53" s="1"/>
  <c r="M9" i="53" s="1"/>
  <c r="Q32" i="52"/>
  <c r="Q31" i="52"/>
  <c r="M12" i="52" s="1"/>
  <c r="M13" i="52" s="1"/>
  <c r="M5" i="52"/>
  <c r="M4" i="52"/>
  <c r="Q29" i="52"/>
  <c r="BC5" i="15"/>
  <c r="BA5" i="15"/>
  <c r="BA4" i="15"/>
  <c r="BA7" i="15"/>
  <c r="T30" i="56"/>
  <c r="BC8" i="15"/>
  <c r="T28" i="53"/>
  <c r="BC6" i="15"/>
  <c r="Q30" i="54"/>
  <c r="T30" i="53"/>
  <c r="Q30" i="56"/>
  <c r="BA6" i="15"/>
  <c r="BA8" i="15"/>
  <c r="T30" i="52"/>
  <c r="T28" i="54"/>
  <c r="AV4" i="15"/>
  <c r="AV6" i="15"/>
  <c r="BC7" i="15"/>
  <c r="T30" i="54"/>
  <c r="BC4" i="15"/>
  <c r="Q28" i="55"/>
  <c r="T28" i="52"/>
  <c r="AV5" i="15"/>
  <c r="T30" i="55"/>
  <c r="T28" i="56"/>
  <c r="T28" i="55"/>
  <c r="N11" i="56" l="1"/>
  <c r="N12" i="56" s="1"/>
  <c r="N7" i="55"/>
  <c r="N8" i="55" s="1"/>
  <c r="N11" i="54"/>
  <c r="N12" i="54" s="1"/>
  <c r="BA19" i="15"/>
  <c r="AV20" i="15"/>
  <c r="AV19" i="15"/>
  <c r="AX21" i="15"/>
  <c r="AX23" i="15" s="1"/>
  <c r="AY21" i="15"/>
  <c r="AY23" i="15" s="1"/>
  <c r="AW6" i="15"/>
  <c r="BE6" i="15" s="1"/>
  <c r="AW5" i="15"/>
  <c r="BE5" i="15" s="1"/>
  <c r="AW4" i="15"/>
  <c r="BC20" i="15"/>
  <c r="BC19" i="15"/>
  <c r="BA20" i="15"/>
  <c r="M8" i="52"/>
  <c r="M9" i="52" s="1"/>
  <c r="Q30" i="52"/>
  <c r="Q28" i="54"/>
  <c r="Q28" i="52"/>
  <c r="BB4" i="15"/>
  <c r="BB5" i="15"/>
  <c r="Q30" i="53"/>
  <c r="BB7" i="15"/>
  <c r="BB8" i="15"/>
  <c r="Q28" i="53"/>
  <c r="BB6" i="15"/>
  <c r="Q28" i="56"/>
  <c r="Q30" i="55"/>
  <c r="AZ7" i="15" s="1"/>
  <c r="N11" i="53" l="1"/>
  <c r="N12" i="53" s="1"/>
  <c r="N11" i="55"/>
  <c r="N12" i="55" s="1"/>
  <c r="N11" i="52"/>
  <c r="N12" i="52" s="1"/>
  <c r="N7" i="56"/>
  <c r="N8" i="56" s="1"/>
  <c r="N7" i="54"/>
  <c r="N8" i="54" s="1"/>
  <c r="N7" i="53"/>
  <c r="N8" i="53" s="1"/>
  <c r="AW19" i="15"/>
  <c r="AW20" i="15"/>
  <c r="BB19" i="15"/>
  <c r="BB20" i="15"/>
  <c r="AV21" i="15"/>
  <c r="BE4" i="15"/>
  <c r="AW22" i="15"/>
  <c r="BC21" i="15"/>
  <c r="BA21" i="15"/>
  <c r="N7" i="52"/>
  <c r="N8" i="52" s="1"/>
  <c r="AZ4" i="15"/>
  <c r="AZ6" i="15"/>
  <c r="AZ8" i="15"/>
  <c r="AZ5" i="15"/>
  <c r="AZ20" i="15" l="1"/>
  <c r="AZ19" i="15"/>
  <c r="AW21" i="15"/>
  <c r="AW23" i="15" s="1"/>
  <c r="BE20" i="15"/>
  <c r="BE19" i="15"/>
  <c r="BE22" i="15"/>
  <c r="BB21" i="15"/>
  <c r="BE21" i="15" l="1"/>
  <c r="BE23" i="15" s="1"/>
  <c r="AZ21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Jonas Korndörfer</author>
  </authors>
  <commentList>
    <comment ref="AZ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zwei Punkte, Kolbenweg</t>
        </r>
      </text>
    </comment>
    <comment ref="BA2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Regression, Kolbenweg</t>
        </r>
      </text>
    </comment>
    <comment ref="BB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zwei Punkte, Wegtaster</t>
        </r>
      </text>
    </comment>
    <comment ref="BC2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Regression, Wegtaster</t>
        </r>
      </text>
    </comment>
  </commentList>
</comments>
</file>

<file path=xl/sharedStrings.xml><?xml version="1.0" encoding="utf-8"?>
<sst xmlns="http://schemas.openxmlformats.org/spreadsheetml/2006/main" count="281" uniqueCount="92">
  <si>
    <t>mm</t>
  </si>
  <si>
    <t>mm4</t>
  </si>
  <si>
    <t>mm3</t>
  </si>
  <si>
    <t>N/mm²</t>
  </si>
  <si>
    <t>Mittelwert</t>
  </si>
  <si>
    <t>Standardabweichung</t>
  </si>
  <si>
    <t>Variationskoeffizient</t>
  </si>
  <si>
    <t>Fraktilenfaktor kn</t>
  </si>
  <si>
    <t>charak. Wert</t>
  </si>
  <si>
    <t>Kolbenweg</t>
  </si>
  <si>
    <t>Kolbenkraft</t>
  </si>
  <si>
    <t>Zeit</t>
  </si>
  <si>
    <t>b</t>
  </si>
  <si>
    <t>Kolbenweg korrigiert</t>
  </si>
  <si>
    <r>
      <t>w (F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>)</t>
    </r>
  </si>
  <si>
    <r>
      <t>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 xml:space="preserve"> </t>
    </r>
  </si>
  <si>
    <t>mm³</t>
  </si>
  <si>
    <t>t</t>
  </si>
  <si>
    <t>F1</t>
  </si>
  <si>
    <t>s1</t>
  </si>
  <si>
    <t>F2</t>
  </si>
  <si>
    <t>s2</t>
  </si>
  <si>
    <t>Project</t>
  </si>
  <si>
    <t>Type</t>
  </si>
  <si>
    <t>Specimen</t>
  </si>
  <si>
    <t>Date</t>
  </si>
  <si>
    <t>#main</t>
  </si>
  <si>
    <t>#add</t>
  </si>
  <si>
    <t>Load</t>
  </si>
  <si>
    <t>Disp.</t>
  </si>
  <si>
    <t>τmax</t>
  </si>
  <si>
    <t>Biegemodul*</t>
  </si>
  <si>
    <t>Auswertung</t>
  </si>
  <si>
    <t>Notes</t>
  </si>
  <si>
    <t>bars</t>
  </si>
  <si>
    <t>L</t>
  </si>
  <si>
    <t>Batch</t>
  </si>
  <si>
    <t>ja</t>
  </si>
  <si>
    <t>E-Modul Kolbenweg</t>
  </si>
  <si>
    <t>E-Modul Wegtaster</t>
  </si>
  <si>
    <t>m</t>
  </si>
  <si>
    <t>L1</t>
  </si>
  <si>
    <t>so,H</t>
  </si>
  <si>
    <t>so,H,1</t>
  </si>
  <si>
    <t>so,H,2</t>
  </si>
  <si>
    <t>so,H,3</t>
  </si>
  <si>
    <t>so,H,4</t>
  </si>
  <si>
    <t>su,H</t>
  </si>
  <si>
    <t>su,H,1</t>
  </si>
  <si>
    <t>su,H,2</t>
  </si>
  <si>
    <t>su,H,3</t>
  </si>
  <si>
    <t>su,H,4</t>
  </si>
  <si>
    <t>so,N</t>
  </si>
  <si>
    <t>so,N,1</t>
  </si>
  <si>
    <t>so,N,2</t>
  </si>
  <si>
    <t>so,N,3</t>
  </si>
  <si>
    <t>so,N,4</t>
  </si>
  <si>
    <t>su,N</t>
  </si>
  <si>
    <t>su,N,1</t>
  </si>
  <si>
    <t>su,N,2</t>
  </si>
  <si>
    <t>su,N,3</t>
  </si>
  <si>
    <t>su,N,4</t>
  </si>
  <si>
    <t>hH</t>
  </si>
  <si>
    <t>hH,1</t>
  </si>
  <si>
    <t>hH,2</t>
  </si>
  <si>
    <t>hH,3</t>
  </si>
  <si>
    <t>hH,4</t>
  </si>
  <si>
    <t>hN</t>
  </si>
  <si>
    <t>hN,1</t>
  </si>
  <si>
    <t>hN,2</t>
  </si>
  <si>
    <t>hN,3</t>
  </si>
  <si>
    <t>b1</t>
  </si>
  <si>
    <t>zo</t>
  </si>
  <si>
    <t>Iyy</t>
  </si>
  <si>
    <t>Wo</t>
  </si>
  <si>
    <t>Wu</t>
  </si>
  <si>
    <t>Sym</t>
  </si>
  <si>
    <t>17-31</t>
  </si>
  <si>
    <t>Laser 10mm</t>
  </si>
  <si>
    <t>Laser korrigiert</t>
  </si>
  <si>
    <t>N</t>
  </si>
  <si>
    <t>Bruch bei</t>
  </si>
  <si>
    <t>σbot (tens.)*</t>
  </si>
  <si>
    <t>σmax</t>
  </si>
  <si>
    <t>εmax</t>
  </si>
  <si>
    <t>-</t>
  </si>
  <si>
    <t>SB06</t>
  </si>
  <si>
    <t>SB07</t>
  </si>
  <si>
    <t>SB08</t>
  </si>
  <si>
    <t>SB09</t>
  </si>
  <si>
    <t>SB10</t>
  </si>
  <si>
    <t>Nicht vollständig durchtrennt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</si>
</sst>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0.0000"/>
    <numFmt numFmtId="167" formatCode="_-* #,##0\ _€_-;\-* #,##0\ _€_-;_-* &quot;-&quot;??\ _€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0" fontId="5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04">
    <xf numFmtId="0" fontId="0" fillId="0" borderId="0" xfId="0"/>
    <xf numFmtId="165" fontId="0" fillId="0" borderId="0" xfId="0" applyNumberFormat="1"/>
    <xf numFmtId="0" fontId="5" fillId="0" borderId="0" xfId="1"/>
    <xf numFmtId="0" fontId="5" fillId="0" borderId="0" xfId="2"/>
    <xf numFmtId="0" fontId="8" fillId="0" borderId="0" xfId="1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0" fillId="0" borderId="0" xfId="0" applyFont="1"/>
    <xf numFmtId="0" fontId="0" fillId="0" borderId="0" xfId="0" applyAlignment="1">
      <alignment horizontal="center"/>
    </xf>
    <xf numFmtId="0" fontId="5" fillId="0" borderId="1" xfId="1" applyBorder="1"/>
    <xf numFmtId="2" fontId="5" fillId="0" borderId="2" xfId="1" applyNumberFormat="1" applyBorder="1"/>
    <xf numFmtId="0" fontId="5" fillId="0" borderId="3" xfId="1" applyBorder="1"/>
    <xf numFmtId="2" fontId="1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0" fontId="3" fillId="0" borderId="0" xfId="23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7" fontId="0" fillId="0" borderId="0" xfId="22" applyNumberFormat="1" applyFont="1"/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9" fontId="10" fillId="0" borderId="0" xfId="0" applyNumberFormat="1" applyFont="1"/>
    <xf numFmtId="2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6" fontId="0" fillId="0" borderId="0" xfId="0" applyNumberFormat="1"/>
    <xf numFmtId="2" fontId="21" fillId="0" borderId="0" xfId="0" applyNumberFormat="1" applyFont="1" applyAlignment="1">
      <alignment horizontal="center"/>
    </xf>
    <xf numFmtId="0" fontId="0" fillId="0" borderId="4" xfId="0" applyBorder="1"/>
    <xf numFmtId="0" fontId="0" fillId="0" borderId="8" xfId="0" applyBorder="1"/>
    <xf numFmtId="0" fontId="5" fillId="0" borderId="4" xfId="1" applyBorder="1"/>
    <xf numFmtId="0" fontId="5" fillId="0" borderId="8" xfId="1" applyBorder="1"/>
    <xf numFmtId="2" fontId="5" fillId="0" borderId="0" xfId="1" applyNumberFormat="1"/>
    <xf numFmtId="2" fontId="0" fillId="0" borderId="6" xfId="0" applyNumberFormat="1" applyBorder="1"/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2" fontId="23" fillId="0" borderId="9" xfId="0" applyNumberFormat="1" applyFont="1" applyBorder="1" applyAlignment="1">
      <alignment horizontal="center"/>
    </xf>
    <xf numFmtId="2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16" fontId="10" fillId="0" borderId="0" xfId="0" applyNumberFormat="1" applyFont="1"/>
    <xf numFmtId="0" fontId="0" fillId="0" borderId="9" xfId="0" applyBorder="1"/>
    <xf numFmtId="2" fontId="17" fillId="0" borderId="0" xfId="0" applyNumberFormat="1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7" fontId="2" fillId="0" borderId="0" xfId="22" applyNumberFormat="1" applyFont="1" applyBorder="1" applyAlignment="1">
      <alignment horizontal="center"/>
    </xf>
    <xf numFmtId="167" fontId="2" fillId="0" borderId="0" xfId="22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3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13" fillId="0" borderId="0" xfId="22" applyNumberFormat="1" applyFont="1" applyBorder="1" applyAlignment="1">
      <alignment horizontal="center"/>
    </xf>
    <xf numFmtId="1" fontId="0" fillId="0" borderId="0" xfId="0" applyNumberFormat="1"/>
    <xf numFmtId="3" fontId="2" fillId="0" borderId="0" xfId="22" applyNumberFormat="1" applyFont="1" applyBorder="1" applyAlignment="1">
      <alignment horizontal="center"/>
    </xf>
    <xf numFmtId="167" fontId="16" fillId="0" borderId="0" xfId="22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7" fontId="9" fillId="0" borderId="0" xfId="22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16" fontId="10" fillId="0" borderId="9" xfId="0" applyNumberFormat="1" applyFont="1" applyBorder="1"/>
    <xf numFmtId="2" fontId="0" fillId="0" borderId="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9" xfId="0" applyNumberFormat="1" applyBorder="1" applyAlignment="1">
      <alignment horizontal="center"/>
    </xf>
    <xf numFmtId="0" fontId="24" fillId="0" borderId="0" xfId="0" applyFont="1" applyAlignment="1">
      <alignment horizontal="center"/>
    </xf>
    <xf numFmtId="167" fontId="0" fillId="0" borderId="0" xfId="22" applyNumberFormat="1" applyFont="1" applyBorder="1" applyAlignment="1">
      <alignment horizontal="center"/>
    </xf>
    <xf numFmtId="167" fontId="0" fillId="0" borderId="9" xfId="22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0" fontId="0" fillId="0" borderId="0" xfId="23" applyNumberFormat="1" applyFont="1" applyFill="1" applyBorder="1" applyAlignment="1">
      <alignment horizontal="center"/>
    </xf>
    <xf numFmtId="14" fontId="0" fillId="0" borderId="0" xfId="0" applyNumberFormat="1"/>
    <xf numFmtId="14" fontId="0" fillId="0" borderId="9" xfId="0" applyNumberFormat="1" applyBorder="1"/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0" fontId="5" fillId="0" borderId="5" xfId="1" applyBorder="1"/>
    <xf numFmtId="0" fontId="5" fillId="0" borderId="7" xfId="1" applyBorder="1"/>
    <xf numFmtId="0" fontId="0" fillId="0" borderId="7" xfId="0" applyBorder="1"/>
    <xf numFmtId="2" fontId="10" fillId="0" borderId="0" xfId="0" applyNumberFormat="1" applyFont="1"/>
    <xf numFmtId="167" fontId="0" fillId="0" borderId="0" xfId="22" applyNumberFormat="1" applyFont="1" applyFill="1" applyBorder="1" applyAlignment="1">
      <alignment horizontal="right" indent="1"/>
    </xf>
    <xf numFmtId="167" fontId="0" fillId="0" borderId="9" xfId="22" applyNumberFormat="1" applyFont="1" applyFill="1" applyBorder="1" applyAlignment="1">
      <alignment horizontal="right" indent="1"/>
    </xf>
    <xf numFmtId="166" fontId="10" fillId="0" borderId="0" xfId="0" applyNumberFormat="1" applyFont="1"/>
    <xf numFmtId="10" fontId="0" fillId="0" borderId="0" xfId="23" applyNumberFormat="1" applyFont="1" applyFill="1" applyBorder="1" applyAlignment="1"/>
    <xf numFmtId="0" fontId="0" fillId="0" borderId="9" xfId="0" applyBorder="1" applyAlignment="1">
      <alignment horizontal="center"/>
    </xf>
    <xf numFmtId="165" fontId="0" fillId="0" borderId="0" xfId="0" applyNumberFormat="1" applyAlignment="1">
      <alignment horizontal="center"/>
    </xf>
    <xf numFmtId="10" fontId="0" fillId="0" borderId="0" xfId="23" applyNumberFormat="1" applyFont="1" applyBorder="1" applyAlignment="1">
      <alignment horizontal="center"/>
    </xf>
    <xf numFmtId="10" fontId="10" fillId="0" borderId="0" xfId="23" applyNumberFormat="1" applyFont="1" applyBorder="1" applyAlignment="1">
      <alignment horizontal="right"/>
    </xf>
    <xf numFmtId="10" fontId="0" fillId="0" borderId="0" xfId="0" applyNumberFormat="1"/>
    <xf numFmtId="1" fontId="10" fillId="0" borderId="0" xfId="0" applyNumberFormat="1" applyFont="1"/>
    <xf numFmtId="0" fontId="18" fillId="0" borderId="0" xfId="0" applyFont="1" applyAlignment="1">
      <alignment horizontal="left"/>
    </xf>
  </cellXfs>
  <cellStyles count="24">
    <cellStyle name="20% - Akzent1" xfId="4" xr:uid="{00000000-0005-0000-0000-000000000000}"/>
    <cellStyle name="20% - Akzent2" xfId="5" xr:uid="{00000000-0005-0000-0000-000001000000}"/>
    <cellStyle name="20% - Akzent3" xfId="6" xr:uid="{00000000-0005-0000-0000-000002000000}"/>
    <cellStyle name="20% - Akzent4" xfId="7" xr:uid="{00000000-0005-0000-0000-000003000000}"/>
    <cellStyle name="20% - Akzent5" xfId="8" xr:uid="{00000000-0005-0000-0000-000004000000}"/>
    <cellStyle name="20% - Akzent6" xfId="9" xr:uid="{00000000-0005-0000-0000-000005000000}"/>
    <cellStyle name="40% - Akzent1" xfId="10" xr:uid="{00000000-0005-0000-0000-000006000000}"/>
    <cellStyle name="40% - Akzent2" xfId="11" xr:uid="{00000000-0005-0000-0000-000007000000}"/>
    <cellStyle name="40% - Akzent3" xfId="12" xr:uid="{00000000-0005-0000-0000-000008000000}"/>
    <cellStyle name="40% - Akzent4" xfId="13" xr:uid="{00000000-0005-0000-0000-000009000000}"/>
    <cellStyle name="40% - Akzent5" xfId="14" xr:uid="{00000000-0005-0000-0000-00000A000000}"/>
    <cellStyle name="40% - Akzent6" xfId="15" xr:uid="{00000000-0005-0000-0000-00000B000000}"/>
    <cellStyle name="60% - Akzent1" xfId="16" xr:uid="{00000000-0005-0000-0000-00000C000000}"/>
    <cellStyle name="60% - Akzent2" xfId="17" xr:uid="{00000000-0005-0000-0000-00000D000000}"/>
    <cellStyle name="60% - Akzent3" xfId="18" xr:uid="{00000000-0005-0000-0000-00000E000000}"/>
    <cellStyle name="60% - Akzent4" xfId="19" xr:uid="{00000000-0005-0000-0000-00000F000000}"/>
    <cellStyle name="60% - Akzent5" xfId="20" xr:uid="{00000000-0005-0000-0000-000010000000}"/>
    <cellStyle name="60% - Akzent6" xfId="21" xr:uid="{00000000-0005-0000-0000-000011000000}"/>
    <cellStyle name="Komma" xfId="22" builtinId="3"/>
    <cellStyle name="Prozent" xfId="23" builtinId="5"/>
    <cellStyle name="Standard" xfId="0" builtinId="0"/>
    <cellStyle name="Standard 2" xfId="3" xr:uid="{00000000-0005-0000-0000-000015000000}"/>
    <cellStyle name="Standard_GES_638-38-6-1" xfId="1" xr:uid="{00000000-0005-0000-0000-000016000000}"/>
    <cellStyle name="Standard_GES_638-38-6-10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'UP-SB06'!$A$1</c:f>
          <c:strCache>
            <c:ptCount val="1"/>
            <c:pt idx="0">
              <c:v>UP-SB06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'UP-SB06'!$E$3:$E$100000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1.46484375E-3</c:v>
                </c:pt>
                <c:pt idx="2">
                  <c:v>2.9296875E-3</c:v>
                </c:pt>
                <c:pt idx="3">
                  <c:v>4.39453125E-3</c:v>
                </c:pt>
                <c:pt idx="4">
                  <c:v>5.7373046875E-3</c:v>
                </c:pt>
                <c:pt idx="5">
                  <c:v>7.2021484375E-3</c:v>
                </c:pt>
                <c:pt idx="6">
                  <c:v>8.4228515625E-3</c:v>
                </c:pt>
                <c:pt idx="7">
                  <c:v>9.765625E-3</c:v>
                </c:pt>
                <c:pt idx="8">
                  <c:v>1.123046875E-2</c:v>
                </c:pt>
                <c:pt idx="9">
                  <c:v>1.26953125E-2</c:v>
                </c:pt>
                <c:pt idx="10">
                  <c:v>1.416015625E-2</c:v>
                </c:pt>
                <c:pt idx="11">
                  <c:v>1.55029296875E-2</c:v>
                </c:pt>
                <c:pt idx="12">
                  <c:v>1.708984375E-2</c:v>
                </c:pt>
                <c:pt idx="13">
                  <c:v>1.84326171875E-2</c:v>
                </c:pt>
                <c:pt idx="14">
                  <c:v>1.9775390625E-2</c:v>
                </c:pt>
                <c:pt idx="15">
                  <c:v>2.1240234375E-2</c:v>
                </c:pt>
                <c:pt idx="16">
                  <c:v>2.25830078125E-2</c:v>
                </c:pt>
                <c:pt idx="17">
                  <c:v>2.4169921875E-2</c:v>
                </c:pt>
                <c:pt idx="18">
                  <c:v>2.5634765625E-2</c:v>
                </c:pt>
                <c:pt idx="19">
                  <c:v>2.69775390625E-2</c:v>
                </c:pt>
                <c:pt idx="20">
                  <c:v>2.83203125E-2</c:v>
                </c:pt>
                <c:pt idx="21">
                  <c:v>2.978515625E-2</c:v>
                </c:pt>
                <c:pt idx="22">
                  <c:v>3.125E-2</c:v>
                </c:pt>
                <c:pt idx="23">
                  <c:v>3.25927734375E-2</c:v>
                </c:pt>
                <c:pt idx="24">
                  <c:v>3.40576171875E-2</c:v>
                </c:pt>
                <c:pt idx="25">
                  <c:v>3.55224609375E-2</c:v>
                </c:pt>
                <c:pt idx="26">
                  <c:v>3.69873046875E-2</c:v>
                </c:pt>
                <c:pt idx="27">
                  <c:v>3.8330078125E-2</c:v>
                </c:pt>
                <c:pt idx="28">
                  <c:v>3.9794921875E-2</c:v>
                </c:pt>
                <c:pt idx="29">
                  <c:v>4.1259765625E-2</c:v>
                </c:pt>
                <c:pt idx="30">
                  <c:v>4.26025390625E-2</c:v>
                </c:pt>
                <c:pt idx="31">
                  <c:v>4.40673828125E-2</c:v>
                </c:pt>
                <c:pt idx="32">
                  <c:v>4.55322265625E-2</c:v>
                </c:pt>
                <c:pt idx="33">
                  <c:v>4.69970703125E-2</c:v>
                </c:pt>
                <c:pt idx="34">
                  <c:v>4.833984375E-2</c:v>
                </c:pt>
                <c:pt idx="35">
                  <c:v>4.98046875E-2</c:v>
                </c:pt>
                <c:pt idx="36">
                  <c:v>5.11474609375E-2</c:v>
                </c:pt>
                <c:pt idx="37">
                  <c:v>5.2490234375E-2</c:v>
                </c:pt>
                <c:pt idx="38">
                  <c:v>5.3955078125E-2</c:v>
                </c:pt>
                <c:pt idx="39">
                  <c:v>5.5419921875E-2</c:v>
                </c:pt>
                <c:pt idx="40">
                  <c:v>5.67626953125E-2</c:v>
                </c:pt>
                <c:pt idx="41">
                  <c:v>5.82275390625E-2</c:v>
                </c:pt>
                <c:pt idx="42">
                  <c:v>5.96923828125E-2</c:v>
                </c:pt>
                <c:pt idx="43">
                  <c:v>6.11572265625E-2</c:v>
                </c:pt>
                <c:pt idx="44">
                  <c:v>6.25E-2</c:v>
                </c:pt>
                <c:pt idx="45">
                  <c:v>6.396484375E-2</c:v>
                </c:pt>
                <c:pt idx="46">
                  <c:v>6.54296875E-2</c:v>
                </c:pt>
                <c:pt idx="47">
                  <c:v>6.67724609375E-2</c:v>
                </c:pt>
                <c:pt idx="48">
                  <c:v>6.82373046875E-2</c:v>
                </c:pt>
                <c:pt idx="49">
                  <c:v>6.97021484375E-2</c:v>
                </c:pt>
                <c:pt idx="50">
                  <c:v>7.11669921875E-2</c:v>
                </c:pt>
                <c:pt idx="51">
                  <c:v>7.2509765625E-2</c:v>
                </c:pt>
                <c:pt idx="52">
                  <c:v>7.38525390625E-2</c:v>
                </c:pt>
                <c:pt idx="53">
                  <c:v>7.53173828125E-2</c:v>
                </c:pt>
                <c:pt idx="54">
                  <c:v>7.666015625E-2</c:v>
                </c:pt>
                <c:pt idx="55">
                  <c:v>7.8125E-2</c:v>
                </c:pt>
                <c:pt idx="56">
                  <c:v>7.94677734375E-2</c:v>
                </c:pt>
                <c:pt idx="57">
                  <c:v>8.09326171875E-2</c:v>
                </c:pt>
                <c:pt idx="58">
                  <c:v>8.23974609375E-2</c:v>
                </c:pt>
                <c:pt idx="59">
                  <c:v>8.38623046875E-2</c:v>
                </c:pt>
                <c:pt idx="60">
                  <c:v>8.5205078125E-2</c:v>
                </c:pt>
                <c:pt idx="61">
                  <c:v>8.6669921875E-2</c:v>
                </c:pt>
                <c:pt idx="62">
                  <c:v>8.8134765625E-2</c:v>
                </c:pt>
                <c:pt idx="63">
                  <c:v>8.94775390625E-2</c:v>
                </c:pt>
                <c:pt idx="64">
                  <c:v>9.09423828125E-2</c:v>
                </c:pt>
                <c:pt idx="65">
                  <c:v>9.24072265625E-2</c:v>
                </c:pt>
                <c:pt idx="66">
                  <c:v>9.38720703125E-2</c:v>
                </c:pt>
                <c:pt idx="67">
                  <c:v>9.521484375E-2</c:v>
                </c:pt>
                <c:pt idx="68">
                  <c:v>9.66796875E-2</c:v>
                </c:pt>
                <c:pt idx="69">
                  <c:v>9.814453125E-2</c:v>
                </c:pt>
                <c:pt idx="70">
                  <c:v>9.94873046875E-2</c:v>
                </c:pt>
                <c:pt idx="71">
                  <c:v>0.1009521484375</c:v>
                </c:pt>
                <c:pt idx="72">
                  <c:v>0.1024169921875</c:v>
                </c:pt>
                <c:pt idx="73">
                  <c:v>0.1038818359375</c:v>
                </c:pt>
                <c:pt idx="74">
                  <c:v>0.105224609375</c:v>
                </c:pt>
                <c:pt idx="75">
                  <c:v>0.106689453125</c:v>
                </c:pt>
                <c:pt idx="76">
                  <c:v>0.108154296875</c:v>
                </c:pt>
                <c:pt idx="77">
                  <c:v>0.1094970703125</c:v>
                </c:pt>
                <c:pt idx="78">
                  <c:v>0.1109619140625</c:v>
                </c:pt>
                <c:pt idx="79">
                  <c:v>0.1124267578125</c:v>
                </c:pt>
                <c:pt idx="80">
                  <c:v>0.1138916015625</c:v>
                </c:pt>
                <c:pt idx="81">
                  <c:v>0.115234375</c:v>
                </c:pt>
                <c:pt idx="82">
                  <c:v>0.1165771484375</c:v>
                </c:pt>
                <c:pt idx="83">
                  <c:v>0.1180419921875</c:v>
                </c:pt>
                <c:pt idx="84">
                  <c:v>0.119384765625</c:v>
                </c:pt>
                <c:pt idx="85">
                  <c:v>0.120849609375</c:v>
                </c:pt>
                <c:pt idx="86">
                  <c:v>0.122314453125</c:v>
                </c:pt>
                <c:pt idx="87">
                  <c:v>0.1236572265625</c:v>
                </c:pt>
                <c:pt idx="88">
                  <c:v>0.1251220703125</c:v>
                </c:pt>
                <c:pt idx="89">
                  <c:v>0.1265869140625</c:v>
                </c:pt>
                <c:pt idx="90">
                  <c:v>0.1280517578125</c:v>
                </c:pt>
                <c:pt idx="91">
                  <c:v>0.12939453125</c:v>
                </c:pt>
                <c:pt idx="92">
                  <c:v>0.130859375</c:v>
                </c:pt>
                <c:pt idx="93">
                  <c:v>0.13232421875</c:v>
                </c:pt>
                <c:pt idx="94">
                  <c:v>0.1336669921875</c:v>
                </c:pt>
                <c:pt idx="95">
                  <c:v>0.1351318359375</c:v>
                </c:pt>
                <c:pt idx="96">
                  <c:v>0.1365966796875</c:v>
                </c:pt>
                <c:pt idx="97">
                  <c:v>0.1380615234375</c:v>
                </c:pt>
                <c:pt idx="98">
                  <c:v>0.139404296875</c:v>
                </c:pt>
                <c:pt idx="99">
                  <c:v>0.140869140625</c:v>
                </c:pt>
                <c:pt idx="100">
                  <c:v>0.142333984375</c:v>
                </c:pt>
                <c:pt idx="101">
                  <c:v>0.1436767578125</c:v>
                </c:pt>
                <c:pt idx="102">
                  <c:v>0.1451416015625</c:v>
                </c:pt>
                <c:pt idx="103">
                  <c:v>0.1466064453125</c:v>
                </c:pt>
                <c:pt idx="104">
                  <c:v>0.14794921875</c:v>
                </c:pt>
                <c:pt idx="105">
                  <c:v>0.1494140625</c:v>
                </c:pt>
                <c:pt idx="106">
                  <c:v>0.1507568359375</c:v>
                </c:pt>
                <c:pt idx="107">
                  <c:v>0.15234375</c:v>
                </c:pt>
                <c:pt idx="108">
                  <c:v>0.153564453125</c:v>
                </c:pt>
                <c:pt idx="109">
                  <c:v>0.1551513671875</c:v>
                </c:pt>
                <c:pt idx="110">
                  <c:v>0.1566162109375</c:v>
                </c:pt>
                <c:pt idx="111">
                  <c:v>0.157958984375</c:v>
                </c:pt>
                <c:pt idx="112">
                  <c:v>0.1591796875</c:v>
                </c:pt>
                <c:pt idx="113">
                  <c:v>0.16064453125</c:v>
                </c:pt>
                <c:pt idx="114">
                  <c:v>0.1619873046875</c:v>
                </c:pt>
                <c:pt idx="115">
                  <c:v>0.1634521484375</c:v>
                </c:pt>
                <c:pt idx="116">
                  <c:v>0.1649169921875</c:v>
                </c:pt>
                <c:pt idx="117">
                  <c:v>0.166259765625</c:v>
                </c:pt>
                <c:pt idx="118">
                  <c:v>0.167724609375</c:v>
                </c:pt>
                <c:pt idx="119">
                  <c:v>0.169189453125</c:v>
                </c:pt>
                <c:pt idx="120">
                  <c:v>0.170654296875</c:v>
                </c:pt>
                <c:pt idx="121">
                  <c:v>0.1719970703125</c:v>
                </c:pt>
                <c:pt idx="122">
                  <c:v>0.1734619140625</c:v>
                </c:pt>
                <c:pt idx="123">
                  <c:v>0.1749267578125</c:v>
                </c:pt>
                <c:pt idx="124">
                  <c:v>0.17626953125</c:v>
                </c:pt>
                <c:pt idx="125">
                  <c:v>0.177734375</c:v>
                </c:pt>
                <c:pt idx="126">
                  <c:v>0.17919921875</c:v>
                </c:pt>
                <c:pt idx="127">
                  <c:v>0.1806640625</c:v>
                </c:pt>
                <c:pt idx="128">
                  <c:v>0.1820068359375</c:v>
                </c:pt>
                <c:pt idx="129">
                  <c:v>0.1834716796875</c:v>
                </c:pt>
                <c:pt idx="130">
                  <c:v>0.1849365234375</c:v>
                </c:pt>
                <c:pt idx="131">
                  <c:v>0.186279296875</c:v>
                </c:pt>
                <c:pt idx="132">
                  <c:v>0.187744140625</c:v>
                </c:pt>
                <c:pt idx="133">
                  <c:v>0.189208984375</c:v>
                </c:pt>
                <c:pt idx="134">
                  <c:v>0.190673828125</c:v>
                </c:pt>
                <c:pt idx="135">
                  <c:v>0.1920166015625</c:v>
                </c:pt>
                <c:pt idx="136">
                  <c:v>0.1934814453125</c:v>
                </c:pt>
                <c:pt idx="137">
                  <c:v>0.1949462890625</c:v>
                </c:pt>
                <c:pt idx="138">
                  <c:v>0.1962890625</c:v>
                </c:pt>
                <c:pt idx="139">
                  <c:v>0.19775390625</c:v>
                </c:pt>
                <c:pt idx="140">
                  <c:v>0.1990966796875</c:v>
                </c:pt>
                <c:pt idx="141">
                  <c:v>0.2005615234375</c:v>
                </c:pt>
                <c:pt idx="142">
                  <c:v>0.201904296875</c:v>
                </c:pt>
                <c:pt idx="143">
                  <c:v>0.203369140625</c:v>
                </c:pt>
                <c:pt idx="144">
                  <c:v>0.204833984375</c:v>
                </c:pt>
                <c:pt idx="145">
                  <c:v>0.2060546875</c:v>
                </c:pt>
                <c:pt idx="146">
                  <c:v>0.20751953125</c:v>
                </c:pt>
                <c:pt idx="147">
                  <c:v>0.208984375</c:v>
                </c:pt>
                <c:pt idx="148">
                  <c:v>0.2103271484375</c:v>
                </c:pt>
                <c:pt idx="149">
                  <c:v>0.2117919921875</c:v>
                </c:pt>
                <c:pt idx="150">
                  <c:v>0.2132568359375</c:v>
                </c:pt>
                <c:pt idx="151">
                  <c:v>0.214599609375</c:v>
                </c:pt>
                <c:pt idx="152">
                  <c:v>0.216064453125</c:v>
                </c:pt>
                <c:pt idx="153">
                  <c:v>0.217529296875</c:v>
                </c:pt>
                <c:pt idx="154">
                  <c:v>0.218994140625</c:v>
                </c:pt>
                <c:pt idx="155">
                  <c:v>0.2203369140625</c:v>
                </c:pt>
                <c:pt idx="156">
                  <c:v>0.2218017578125</c:v>
                </c:pt>
                <c:pt idx="157">
                  <c:v>0.2232666015625</c:v>
                </c:pt>
                <c:pt idx="158">
                  <c:v>0.224609375</c:v>
                </c:pt>
                <c:pt idx="159">
                  <c:v>0.22607421875</c:v>
                </c:pt>
                <c:pt idx="160">
                  <c:v>0.2275390625</c:v>
                </c:pt>
                <c:pt idx="161">
                  <c:v>0.22900390625</c:v>
                </c:pt>
                <c:pt idx="162">
                  <c:v>0.23034664988517761</c:v>
                </c:pt>
                <c:pt idx="163">
                  <c:v>0.23193356394767761</c:v>
                </c:pt>
                <c:pt idx="164">
                  <c:v>0.23327633738517761</c:v>
                </c:pt>
                <c:pt idx="165">
                  <c:v>0.23461911082267761</c:v>
                </c:pt>
                <c:pt idx="166">
                  <c:v>0.23608395457267761</c:v>
                </c:pt>
                <c:pt idx="167">
                  <c:v>0.23754879832267761</c:v>
                </c:pt>
                <c:pt idx="168">
                  <c:v>0.23901364207267761</c:v>
                </c:pt>
                <c:pt idx="169">
                  <c:v>0.24035641551017761</c:v>
                </c:pt>
                <c:pt idx="170">
                  <c:v>0.24182125926017761</c:v>
                </c:pt>
                <c:pt idx="171">
                  <c:v>0.24316403269767761</c:v>
                </c:pt>
                <c:pt idx="172">
                  <c:v>0.24450680613517761</c:v>
                </c:pt>
                <c:pt idx="173">
                  <c:v>0.24597164988517761</c:v>
                </c:pt>
                <c:pt idx="174">
                  <c:v>0.24743649363517761</c:v>
                </c:pt>
                <c:pt idx="175">
                  <c:v>0.24877926707267761</c:v>
                </c:pt>
                <c:pt idx="176">
                  <c:v>0.25024411082267761</c:v>
                </c:pt>
                <c:pt idx="177">
                  <c:v>0.25170895457267761</c:v>
                </c:pt>
                <c:pt idx="178">
                  <c:v>0.25305172801017761</c:v>
                </c:pt>
                <c:pt idx="179">
                  <c:v>0.25451657176017761</c:v>
                </c:pt>
                <c:pt idx="180">
                  <c:v>0.25598141551017761</c:v>
                </c:pt>
                <c:pt idx="181">
                  <c:v>0.25744625926017761</c:v>
                </c:pt>
                <c:pt idx="182">
                  <c:v>0.25891110301017761</c:v>
                </c:pt>
                <c:pt idx="183">
                  <c:v>0.26037594676017761</c:v>
                </c:pt>
                <c:pt idx="184">
                  <c:v>0.26184079051017761</c:v>
                </c:pt>
                <c:pt idx="185">
                  <c:v>0.26306149363517761</c:v>
                </c:pt>
                <c:pt idx="186">
                  <c:v>0.26452633738517761</c:v>
                </c:pt>
                <c:pt idx="187">
                  <c:v>0.26586911082267761</c:v>
                </c:pt>
                <c:pt idx="188">
                  <c:v>0.26733395457267761</c:v>
                </c:pt>
                <c:pt idx="189">
                  <c:v>0.26867672801017761</c:v>
                </c:pt>
                <c:pt idx="190">
                  <c:v>0.27026364207267761</c:v>
                </c:pt>
                <c:pt idx="191">
                  <c:v>0.27160641551017761</c:v>
                </c:pt>
                <c:pt idx="192">
                  <c:v>0.27294918894767761</c:v>
                </c:pt>
                <c:pt idx="193">
                  <c:v>0.27441403269767761</c:v>
                </c:pt>
                <c:pt idx="194">
                  <c:v>0.27587887644767761</c:v>
                </c:pt>
                <c:pt idx="195">
                  <c:v>0.27722164988517761</c:v>
                </c:pt>
                <c:pt idx="196">
                  <c:v>0.27880856394767761</c:v>
                </c:pt>
                <c:pt idx="197">
                  <c:v>0.28015133738517761</c:v>
                </c:pt>
                <c:pt idx="198">
                  <c:v>0.28149411082267761</c:v>
                </c:pt>
                <c:pt idx="199">
                  <c:v>0.28295895457267761</c:v>
                </c:pt>
                <c:pt idx="200">
                  <c:v>0.28442379832267761</c:v>
                </c:pt>
                <c:pt idx="201">
                  <c:v>0.28588864207267761</c:v>
                </c:pt>
                <c:pt idx="202">
                  <c:v>0.28723141551017761</c:v>
                </c:pt>
                <c:pt idx="203">
                  <c:v>0.28869625926017761</c:v>
                </c:pt>
                <c:pt idx="204">
                  <c:v>0.29016110301017761</c:v>
                </c:pt>
                <c:pt idx="205">
                  <c:v>0.29150387644767761</c:v>
                </c:pt>
                <c:pt idx="206">
                  <c:v>0.29296872019767761</c:v>
                </c:pt>
                <c:pt idx="207">
                  <c:v>0.29443356394767761</c:v>
                </c:pt>
                <c:pt idx="208">
                  <c:v>0.29589840769767761</c:v>
                </c:pt>
                <c:pt idx="209">
                  <c:v>0.29724118113517761</c:v>
                </c:pt>
                <c:pt idx="210">
                  <c:v>0.29870602488517761</c:v>
                </c:pt>
                <c:pt idx="211">
                  <c:v>0.30017086863517761</c:v>
                </c:pt>
                <c:pt idx="212">
                  <c:v>0.30151364207267761</c:v>
                </c:pt>
                <c:pt idx="213">
                  <c:v>0.30297848582267761</c:v>
                </c:pt>
                <c:pt idx="214">
                  <c:v>0.30444332957267761</c:v>
                </c:pt>
                <c:pt idx="215">
                  <c:v>0.30590817332267761</c:v>
                </c:pt>
                <c:pt idx="216">
                  <c:v>0.30725094676017761</c:v>
                </c:pt>
                <c:pt idx="217">
                  <c:v>0.30859372019767761</c:v>
                </c:pt>
                <c:pt idx="218">
                  <c:v>0.31005856394767761</c:v>
                </c:pt>
                <c:pt idx="219">
                  <c:v>0.31140133738517761</c:v>
                </c:pt>
                <c:pt idx="220">
                  <c:v>0.31286618113517761</c:v>
                </c:pt>
                <c:pt idx="221">
                  <c:v>0.31433102488517761</c:v>
                </c:pt>
                <c:pt idx="222">
                  <c:v>0.31567379832267761</c:v>
                </c:pt>
                <c:pt idx="223">
                  <c:v>0.31713864207267761</c:v>
                </c:pt>
                <c:pt idx="224">
                  <c:v>0.31860348582267761</c:v>
                </c:pt>
                <c:pt idx="225">
                  <c:v>0.31982418894767761</c:v>
                </c:pt>
                <c:pt idx="226">
                  <c:v>0.32128903269767761</c:v>
                </c:pt>
                <c:pt idx="227">
                  <c:v>0.32287594676017761</c:v>
                </c:pt>
                <c:pt idx="228">
                  <c:v>0.32434079051017761</c:v>
                </c:pt>
                <c:pt idx="229">
                  <c:v>0.32568356394767761</c:v>
                </c:pt>
                <c:pt idx="230">
                  <c:v>0.32714840769767761</c:v>
                </c:pt>
                <c:pt idx="231">
                  <c:v>0.32861325144767761</c:v>
                </c:pt>
                <c:pt idx="232">
                  <c:v>0.32995602488517761</c:v>
                </c:pt>
                <c:pt idx="233">
                  <c:v>0.33129879832267761</c:v>
                </c:pt>
                <c:pt idx="234">
                  <c:v>0.33288571238517761</c:v>
                </c:pt>
                <c:pt idx="235">
                  <c:v>0.33435055613517761</c:v>
                </c:pt>
                <c:pt idx="236">
                  <c:v>0.33557125926017761</c:v>
                </c:pt>
                <c:pt idx="237">
                  <c:v>0.33703610301017761</c:v>
                </c:pt>
                <c:pt idx="238">
                  <c:v>0.33850094676017761</c:v>
                </c:pt>
                <c:pt idx="239">
                  <c:v>0.33984372019767761</c:v>
                </c:pt>
                <c:pt idx="240">
                  <c:v>0.34130856394767761</c:v>
                </c:pt>
                <c:pt idx="241">
                  <c:v>0.34277340769767761</c:v>
                </c:pt>
                <c:pt idx="242">
                  <c:v>0.34411618113517761</c:v>
                </c:pt>
                <c:pt idx="243">
                  <c:v>0.34558102488517761</c:v>
                </c:pt>
                <c:pt idx="244">
                  <c:v>0.34704586863517761</c:v>
                </c:pt>
                <c:pt idx="245">
                  <c:v>0.34851071238517761</c:v>
                </c:pt>
                <c:pt idx="246">
                  <c:v>0.34985348582267761</c:v>
                </c:pt>
                <c:pt idx="247">
                  <c:v>0.35119625926017761</c:v>
                </c:pt>
                <c:pt idx="248">
                  <c:v>0.35266110301017761</c:v>
                </c:pt>
                <c:pt idx="249">
                  <c:v>0.35400387644767761</c:v>
                </c:pt>
                <c:pt idx="250">
                  <c:v>0.35546872019767761</c:v>
                </c:pt>
                <c:pt idx="251">
                  <c:v>0.35693356394767761</c:v>
                </c:pt>
                <c:pt idx="252">
                  <c:v>0.35827633738517761</c:v>
                </c:pt>
                <c:pt idx="253">
                  <c:v>0.35974118113517761</c:v>
                </c:pt>
                <c:pt idx="254">
                  <c:v>0.36120602488517761</c:v>
                </c:pt>
                <c:pt idx="255">
                  <c:v>0.36267086863517761</c:v>
                </c:pt>
                <c:pt idx="256">
                  <c:v>0.36401364207267761</c:v>
                </c:pt>
                <c:pt idx="257">
                  <c:v>0.36547848582267761</c:v>
                </c:pt>
                <c:pt idx="258">
                  <c:v>0.36694332957267761</c:v>
                </c:pt>
                <c:pt idx="259">
                  <c:v>0.36828610301017761</c:v>
                </c:pt>
                <c:pt idx="260">
                  <c:v>0.36975094676017761</c:v>
                </c:pt>
                <c:pt idx="261">
                  <c:v>0.37121579051017761</c:v>
                </c:pt>
                <c:pt idx="262">
                  <c:v>0.37268063426017761</c:v>
                </c:pt>
                <c:pt idx="263">
                  <c:v>0.37402340769767761</c:v>
                </c:pt>
                <c:pt idx="264">
                  <c:v>0.37548825144767761</c:v>
                </c:pt>
                <c:pt idx="265">
                  <c:v>0.37683102488517761</c:v>
                </c:pt>
                <c:pt idx="266">
                  <c:v>0.37829586863517761</c:v>
                </c:pt>
                <c:pt idx="267">
                  <c:v>0.37963864207267761</c:v>
                </c:pt>
                <c:pt idx="268">
                  <c:v>0.38122555613517761</c:v>
                </c:pt>
                <c:pt idx="269">
                  <c:v>0.38269039988517761</c:v>
                </c:pt>
                <c:pt idx="270">
                  <c:v>0.38391110301017761</c:v>
                </c:pt>
                <c:pt idx="271">
                  <c:v>0.38549801707267761</c:v>
                </c:pt>
                <c:pt idx="272">
                  <c:v>0.38696286082267761</c:v>
                </c:pt>
                <c:pt idx="273">
                  <c:v>0.38818356394767761</c:v>
                </c:pt>
                <c:pt idx="274">
                  <c:v>0.38977047801017761</c:v>
                </c:pt>
                <c:pt idx="275">
                  <c:v>0.39111325144767761</c:v>
                </c:pt>
                <c:pt idx="276">
                  <c:v>0.39257809519767761</c:v>
                </c:pt>
                <c:pt idx="277">
                  <c:v>0.39392086863517761</c:v>
                </c:pt>
                <c:pt idx="278">
                  <c:v>0.39526364207267761</c:v>
                </c:pt>
                <c:pt idx="279">
                  <c:v>0.39660641551017761</c:v>
                </c:pt>
                <c:pt idx="280">
                  <c:v>0.39819332957267761</c:v>
                </c:pt>
                <c:pt idx="281">
                  <c:v>0.39965817332267761</c:v>
                </c:pt>
                <c:pt idx="282">
                  <c:v>0.40112301707267761</c:v>
                </c:pt>
                <c:pt idx="283">
                  <c:v>0.40234372019767761</c:v>
                </c:pt>
                <c:pt idx="284">
                  <c:v>0.40380856394767761</c:v>
                </c:pt>
                <c:pt idx="285">
                  <c:v>0.40527340769767761</c:v>
                </c:pt>
                <c:pt idx="286">
                  <c:v>0.40661618113517761</c:v>
                </c:pt>
                <c:pt idx="287">
                  <c:v>0.40808102488517761</c:v>
                </c:pt>
                <c:pt idx="288">
                  <c:v>0.40954586863517761</c:v>
                </c:pt>
                <c:pt idx="289">
                  <c:v>0.41101071238517761</c:v>
                </c:pt>
                <c:pt idx="290">
                  <c:v>0.41247555613517761</c:v>
                </c:pt>
                <c:pt idx="291">
                  <c:v>0.41381832957267761</c:v>
                </c:pt>
                <c:pt idx="292">
                  <c:v>0.41528317332267761</c:v>
                </c:pt>
                <c:pt idx="293">
                  <c:v>0.41662594676017761</c:v>
                </c:pt>
                <c:pt idx="294">
                  <c:v>0.41809079051017761</c:v>
                </c:pt>
                <c:pt idx="295">
                  <c:v>0.41967770457267761</c:v>
                </c:pt>
                <c:pt idx="296">
                  <c:v>0.42102047801017761</c:v>
                </c:pt>
                <c:pt idx="297">
                  <c:v>0.42236325144767761</c:v>
                </c:pt>
                <c:pt idx="298">
                  <c:v>0.42395016551017761</c:v>
                </c:pt>
                <c:pt idx="299">
                  <c:v>0.42541500926017761</c:v>
                </c:pt>
                <c:pt idx="300">
                  <c:v>0.42675778269767761</c:v>
                </c:pt>
                <c:pt idx="301">
                  <c:v>0.42822262644767761</c:v>
                </c:pt>
                <c:pt idx="302">
                  <c:v>0.42968747019767761</c:v>
                </c:pt>
                <c:pt idx="303">
                  <c:v>0.43103024363517761</c:v>
                </c:pt>
                <c:pt idx="304">
                  <c:v>0.43249508738517761</c:v>
                </c:pt>
                <c:pt idx="305">
                  <c:v>0.43371579051017761</c:v>
                </c:pt>
                <c:pt idx="306">
                  <c:v>0.43518063426017761</c:v>
                </c:pt>
                <c:pt idx="307">
                  <c:v>0.43652340769767761</c:v>
                </c:pt>
                <c:pt idx="308">
                  <c:v>0.43811032176017761</c:v>
                </c:pt>
                <c:pt idx="309">
                  <c:v>0.43957516551017761</c:v>
                </c:pt>
                <c:pt idx="310">
                  <c:v>0.44079586863517761</c:v>
                </c:pt>
                <c:pt idx="311">
                  <c:v>0.44226071238517761</c:v>
                </c:pt>
                <c:pt idx="312">
                  <c:v>0.44372555613517761</c:v>
                </c:pt>
                <c:pt idx="313">
                  <c:v>0.44506832957267761</c:v>
                </c:pt>
                <c:pt idx="314">
                  <c:v>0.44653317332267761</c:v>
                </c:pt>
                <c:pt idx="315">
                  <c:v>0.44812008738517761</c:v>
                </c:pt>
                <c:pt idx="316">
                  <c:v>0.44946286082267761</c:v>
                </c:pt>
                <c:pt idx="317">
                  <c:v>0.45080563426017761</c:v>
                </c:pt>
                <c:pt idx="318">
                  <c:v>0.45227047801017761</c:v>
                </c:pt>
                <c:pt idx="319">
                  <c:v>0.45385739207267761</c:v>
                </c:pt>
                <c:pt idx="320">
                  <c:v>0.45507809519767761</c:v>
                </c:pt>
                <c:pt idx="321">
                  <c:v>0.45654293894767761</c:v>
                </c:pt>
                <c:pt idx="322">
                  <c:v>0.45800778269767761</c:v>
                </c:pt>
                <c:pt idx="323">
                  <c:v>0.45935055613517761</c:v>
                </c:pt>
                <c:pt idx="324">
                  <c:v>0.46069332957267761</c:v>
                </c:pt>
                <c:pt idx="325">
                  <c:v>0.46215817332267761</c:v>
                </c:pt>
                <c:pt idx="326">
                  <c:v>0.46350094676017761</c:v>
                </c:pt>
                <c:pt idx="327">
                  <c:v>0.46496579051017761</c:v>
                </c:pt>
                <c:pt idx="328">
                  <c:v>0.46643063426017761</c:v>
                </c:pt>
                <c:pt idx="329">
                  <c:v>0.46801754832267761</c:v>
                </c:pt>
                <c:pt idx="330">
                  <c:v>0.46923825144767761</c:v>
                </c:pt>
                <c:pt idx="331">
                  <c:v>0.47070309519767761</c:v>
                </c:pt>
                <c:pt idx="332">
                  <c:v>0.47216793894767761</c:v>
                </c:pt>
                <c:pt idx="333">
                  <c:v>0.47351071238517761</c:v>
                </c:pt>
                <c:pt idx="334">
                  <c:v>0.47497555613517761</c:v>
                </c:pt>
                <c:pt idx="335">
                  <c:v>0.47644039988517761</c:v>
                </c:pt>
                <c:pt idx="336">
                  <c:v>0.47778317332267761</c:v>
                </c:pt>
                <c:pt idx="337">
                  <c:v>0.47912594676017761</c:v>
                </c:pt>
                <c:pt idx="338">
                  <c:v>0.48059079051017761</c:v>
                </c:pt>
                <c:pt idx="339">
                  <c:v>0.48193356394767761</c:v>
                </c:pt>
                <c:pt idx="340">
                  <c:v>0.48339840769767761</c:v>
                </c:pt>
                <c:pt idx="341">
                  <c:v>0.48486325144767761</c:v>
                </c:pt>
                <c:pt idx="342">
                  <c:v>0.48620602488517761</c:v>
                </c:pt>
                <c:pt idx="343">
                  <c:v>0.48754879832267761</c:v>
                </c:pt>
                <c:pt idx="344">
                  <c:v>0.48901364207267761</c:v>
                </c:pt>
                <c:pt idx="345">
                  <c:v>0.49035641551017761</c:v>
                </c:pt>
                <c:pt idx="346">
                  <c:v>0.49169918894767761</c:v>
                </c:pt>
                <c:pt idx="347">
                  <c:v>0.49328610301017761</c:v>
                </c:pt>
                <c:pt idx="348">
                  <c:v>0.49475094676017761</c:v>
                </c:pt>
                <c:pt idx="349">
                  <c:v>0.49609372019767761</c:v>
                </c:pt>
                <c:pt idx="350">
                  <c:v>0.49743649363517761</c:v>
                </c:pt>
                <c:pt idx="351">
                  <c:v>0.49890133738517761</c:v>
                </c:pt>
                <c:pt idx="352">
                  <c:v>0.50024411082267761</c:v>
                </c:pt>
                <c:pt idx="353">
                  <c:v>0.50170895457267761</c:v>
                </c:pt>
                <c:pt idx="354">
                  <c:v>0.50329586863517761</c:v>
                </c:pt>
                <c:pt idx="355">
                  <c:v>0.50463864207267761</c:v>
                </c:pt>
                <c:pt idx="356">
                  <c:v>0.50598141551017761</c:v>
                </c:pt>
                <c:pt idx="357">
                  <c:v>0.50744625926017761</c:v>
                </c:pt>
                <c:pt idx="358">
                  <c:v>0.50891110301017761</c:v>
                </c:pt>
                <c:pt idx="359">
                  <c:v>0.51025387644767761</c:v>
                </c:pt>
                <c:pt idx="360">
                  <c:v>0.51171872019767761</c:v>
                </c:pt>
                <c:pt idx="361">
                  <c:v>0.51318356394767761</c:v>
                </c:pt>
                <c:pt idx="362">
                  <c:v>0.51464840769767761</c:v>
                </c:pt>
                <c:pt idx="363">
                  <c:v>0.51599118113517761</c:v>
                </c:pt>
                <c:pt idx="364">
                  <c:v>0.51745602488517761</c:v>
                </c:pt>
                <c:pt idx="365">
                  <c:v>0.51892086863517761</c:v>
                </c:pt>
                <c:pt idx="366">
                  <c:v>0.52026364207267761</c:v>
                </c:pt>
                <c:pt idx="367">
                  <c:v>0.52172848582267761</c:v>
                </c:pt>
                <c:pt idx="368">
                  <c:v>0.52319332957267761</c:v>
                </c:pt>
                <c:pt idx="369">
                  <c:v>0.52465817332267761</c:v>
                </c:pt>
                <c:pt idx="370">
                  <c:v>0.52600094676017761</c:v>
                </c:pt>
                <c:pt idx="371">
                  <c:v>0.52746579051017761</c:v>
                </c:pt>
                <c:pt idx="372">
                  <c:v>0.52893063426017761</c:v>
                </c:pt>
                <c:pt idx="373">
                  <c:v>0.53027340769767761</c:v>
                </c:pt>
                <c:pt idx="374">
                  <c:v>0.53173825144767761</c:v>
                </c:pt>
                <c:pt idx="375">
                  <c:v>0.53320309519767761</c:v>
                </c:pt>
                <c:pt idx="376">
                  <c:v>0.53466793894767761</c:v>
                </c:pt>
                <c:pt idx="377">
                  <c:v>0.53601071238517761</c:v>
                </c:pt>
                <c:pt idx="378">
                  <c:v>0.53747555613517761</c:v>
                </c:pt>
                <c:pt idx="379">
                  <c:v>0.53894039988517761</c:v>
                </c:pt>
                <c:pt idx="380">
                  <c:v>0.54028317332267761</c:v>
                </c:pt>
                <c:pt idx="381">
                  <c:v>0.54174801707267761</c:v>
                </c:pt>
                <c:pt idx="382">
                  <c:v>0.54321286082267761</c:v>
                </c:pt>
                <c:pt idx="383">
                  <c:v>0.54455563426017761</c:v>
                </c:pt>
                <c:pt idx="384">
                  <c:v>0.54589840769767761</c:v>
                </c:pt>
                <c:pt idx="385">
                  <c:v>0.54724118113517761</c:v>
                </c:pt>
                <c:pt idx="386">
                  <c:v>0.54870602488517761</c:v>
                </c:pt>
                <c:pt idx="387">
                  <c:v>0.55017086863517761</c:v>
                </c:pt>
                <c:pt idx="388">
                  <c:v>0.55163571238517761</c:v>
                </c:pt>
                <c:pt idx="389">
                  <c:v>0.55310055613517761</c:v>
                </c:pt>
                <c:pt idx="390">
                  <c:v>0.55444332957267761</c:v>
                </c:pt>
                <c:pt idx="391">
                  <c:v>0.55590817332267761</c:v>
                </c:pt>
                <c:pt idx="392">
                  <c:v>0.55737301707267761</c:v>
                </c:pt>
                <c:pt idx="393">
                  <c:v>0.55871579051017761</c:v>
                </c:pt>
                <c:pt idx="394">
                  <c:v>0.56018063426017761</c:v>
                </c:pt>
                <c:pt idx="395">
                  <c:v>0.56164547801017761</c:v>
                </c:pt>
                <c:pt idx="396">
                  <c:v>0.56311032176017761</c:v>
                </c:pt>
                <c:pt idx="397">
                  <c:v>0.56445309519767761</c:v>
                </c:pt>
                <c:pt idx="398">
                  <c:v>0.56591793894767761</c:v>
                </c:pt>
                <c:pt idx="399">
                  <c:v>0.56726071238517761</c:v>
                </c:pt>
                <c:pt idx="400">
                  <c:v>0.56872555613517761</c:v>
                </c:pt>
                <c:pt idx="401">
                  <c:v>0.57019039988517761</c:v>
                </c:pt>
                <c:pt idx="402">
                  <c:v>0.57153317332267761</c:v>
                </c:pt>
                <c:pt idx="403">
                  <c:v>0.57299801707267761</c:v>
                </c:pt>
                <c:pt idx="404">
                  <c:v>0.57434079051017761</c:v>
                </c:pt>
                <c:pt idx="405">
                  <c:v>0.57580563426017761</c:v>
                </c:pt>
                <c:pt idx="406">
                  <c:v>0.57739254832267761</c:v>
                </c:pt>
                <c:pt idx="407">
                  <c:v>0.57873532176017761</c:v>
                </c:pt>
                <c:pt idx="408">
                  <c:v>0.58020016551017761</c:v>
                </c:pt>
                <c:pt idx="409">
                  <c:v>0.58166500926017761</c:v>
                </c:pt>
                <c:pt idx="410">
                  <c:v>0.58300778269767761</c:v>
                </c:pt>
                <c:pt idx="411">
                  <c:v>0.58435055613517761</c:v>
                </c:pt>
                <c:pt idx="412">
                  <c:v>0.58581539988517761</c:v>
                </c:pt>
                <c:pt idx="413">
                  <c:v>0.58715817332267761</c:v>
                </c:pt>
                <c:pt idx="414">
                  <c:v>0.58850094676017761</c:v>
                </c:pt>
                <c:pt idx="415">
                  <c:v>0.58886715769767761</c:v>
                </c:pt>
              </c:numCache>
            </c:numRef>
          </c:xVal>
          <c:yVal>
            <c:numRef>
              <c:f>'UP-SB06'!$B$3:$B$100000</c:f>
              <c:numCache>
                <c:formatCode>General</c:formatCode>
                <c:ptCount val="99998"/>
                <c:pt idx="0">
                  <c:v>6.732201576232924E-2</c:v>
                </c:pt>
                <c:pt idx="1">
                  <c:v>0.18029046058654813</c:v>
                </c:pt>
                <c:pt idx="2">
                  <c:v>0.27062249183654791</c:v>
                </c:pt>
                <c:pt idx="3">
                  <c:v>0.37963128089904802</c:v>
                </c:pt>
                <c:pt idx="4">
                  <c:v>0.41159844398498552</c:v>
                </c:pt>
                <c:pt idx="5">
                  <c:v>0.57852196693420443</c:v>
                </c:pt>
                <c:pt idx="6">
                  <c:v>0.78385186195373568</c:v>
                </c:pt>
                <c:pt idx="7">
                  <c:v>1.0244066715240481</c:v>
                </c:pt>
                <c:pt idx="8">
                  <c:v>1.3328783512115481</c:v>
                </c:pt>
                <c:pt idx="9">
                  <c:v>1.6607592105865481</c:v>
                </c:pt>
                <c:pt idx="10">
                  <c:v>2.0484544038772587</c:v>
                </c:pt>
                <c:pt idx="11">
                  <c:v>2.4185715913772583</c:v>
                </c:pt>
                <c:pt idx="12">
                  <c:v>2.8281175494194035</c:v>
                </c:pt>
                <c:pt idx="13">
                  <c:v>3.1677171587944035</c:v>
                </c:pt>
                <c:pt idx="14">
                  <c:v>3.5546800494194031</c:v>
                </c:pt>
                <c:pt idx="15">
                  <c:v>4.0095140337944031</c:v>
                </c:pt>
                <c:pt idx="16">
                  <c:v>4.449699580669404</c:v>
                </c:pt>
                <c:pt idx="17">
                  <c:v>4.9036790132522592</c:v>
                </c:pt>
                <c:pt idx="18">
                  <c:v>5.3546067476272583</c:v>
                </c:pt>
                <c:pt idx="19">
                  <c:v>5.8521654605865487</c:v>
                </c:pt>
                <c:pt idx="20">
                  <c:v>6.3475267887115487</c:v>
                </c:pt>
                <c:pt idx="21">
                  <c:v>6.8599779605865479</c:v>
                </c:pt>
                <c:pt idx="22">
                  <c:v>7.3809740543365479</c:v>
                </c:pt>
                <c:pt idx="23">
                  <c:v>7.8819506168365496</c:v>
                </c:pt>
                <c:pt idx="24">
                  <c:v>8.4691088199615479</c:v>
                </c:pt>
                <c:pt idx="25">
                  <c:v>9.0306322574615496</c:v>
                </c:pt>
                <c:pt idx="26">
                  <c:v>9.5765306949615479</c:v>
                </c:pt>
                <c:pt idx="27">
                  <c:v>10.089714288711548</c:v>
                </c:pt>
                <c:pt idx="28">
                  <c:v>10.698112726211548</c:v>
                </c:pt>
                <c:pt idx="29">
                  <c:v>11.226921319961548</c:v>
                </c:pt>
                <c:pt idx="30">
                  <c:v>11.748649835586548</c:v>
                </c:pt>
                <c:pt idx="31">
                  <c:v>12.37560296058655</c:v>
                </c:pt>
                <c:pt idx="32">
                  <c:v>12.95104241371155</c:v>
                </c:pt>
                <c:pt idx="33">
                  <c:v>13.528190851211548</c:v>
                </c:pt>
                <c:pt idx="34">
                  <c:v>14.114616632461548</c:v>
                </c:pt>
                <c:pt idx="35">
                  <c:v>14.702102899551392</c:v>
                </c:pt>
                <c:pt idx="36">
                  <c:v>15.254997491836548</c:v>
                </c:pt>
                <c:pt idx="37">
                  <c:v>15.82897210121155</c:v>
                </c:pt>
                <c:pt idx="38">
                  <c:v>16.477661371231079</c:v>
                </c:pt>
                <c:pt idx="39">
                  <c:v>17.107544183731083</c:v>
                </c:pt>
                <c:pt idx="40">
                  <c:v>17.700317621231079</c:v>
                </c:pt>
                <c:pt idx="41">
                  <c:v>18.317993402481079</c:v>
                </c:pt>
                <c:pt idx="42">
                  <c:v>18.962036371231083</c:v>
                </c:pt>
                <c:pt idx="43">
                  <c:v>19.555542230606079</c:v>
                </c:pt>
                <c:pt idx="44">
                  <c:v>20.155151605606079</c:v>
                </c:pt>
                <c:pt idx="45">
                  <c:v>20.778930902481079</c:v>
                </c:pt>
                <c:pt idx="46">
                  <c:v>21.384887933731079</c:v>
                </c:pt>
                <c:pt idx="47">
                  <c:v>22.038452386856079</c:v>
                </c:pt>
                <c:pt idx="48">
                  <c:v>22.714477777481079</c:v>
                </c:pt>
                <c:pt idx="49">
                  <c:v>23.355346918106079</c:v>
                </c:pt>
                <c:pt idx="50">
                  <c:v>24.043091058731079</c:v>
                </c:pt>
                <c:pt idx="51">
                  <c:v>24.628784418106079</c:v>
                </c:pt>
                <c:pt idx="52">
                  <c:v>25.251205682754517</c:v>
                </c:pt>
                <c:pt idx="53">
                  <c:v>25.904419183731079</c:v>
                </c:pt>
                <c:pt idx="54">
                  <c:v>26.525802850723267</c:v>
                </c:pt>
                <c:pt idx="55">
                  <c:v>27.173752069473267</c:v>
                </c:pt>
                <c:pt idx="56">
                  <c:v>27.78825402259827</c:v>
                </c:pt>
                <c:pt idx="57">
                  <c:v>28.465744256973267</c:v>
                </c:pt>
                <c:pt idx="58">
                  <c:v>29.084396600723267</c:v>
                </c:pt>
                <c:pt idx="59">
                  <c:v>29.769455194473267</c:v>
                </c:pt>
                <c:pt idx="60">
                  <c:v>30.40837121009827</c:v>
                </c:pt>
                <c:pt idx="61">
                  <c:v>31.068771600723267</c:v>
                </c:pt>
                <c:pt idx="62">
                  <c:v>31.74308800697327</c:v>
                </c:pt>
                <c:pt idx="63">
                  <c:v>32.415939569473267</c:v>
                </c:pt>
                <c:pt idx="64">
                  <c:v>33.066330194473267</c:v>
                </c:pt>
                <c:pt idx="65">
                  <c:v>33.782882928848259</c:v>
                </c:pt>
                <c:pt idx="66">
                  <c:v>34.456222772598274</c:v>
                </c:pt>
                <c:pt idx="67">
                  <c:v>35.033615350723267</c:v>
                </c:pt>
                <c:pt idx="68">
                  <c:v>35.713302850723267</c:v>
                </c:pt>
                <c:pt idx="69">
                  <c:v>36.411300897598267</c:v>
                </c:pt>
                <c:pt idx="70">
                  <c:v>36.993088006973267</c:v>
                </c:pt>
                <c:pt idx="71">
                  <c:v>37.675461053848267</c:v>
                </c:pt>
                <c:pt idx="72">
                  <c:v>38.407394647598267</c:v>
                </c:pt>
                <c:pt idx="73">
                  <c:v>39.025558710098267</c:v>
                </c:pt>
                <c:pt idx="74">
                  <c:v>39.673752069473267</c:v>
                </c:pt>
                <c:pt idx="75">
                  <c:v>40.386154413223267</c:v>
                </c:pt>
                <c:pt idx="76">
                  <c:v>41.050705194473274</c:v>
                </c:pt>
                <c:pt idx="77">
                  <c:v>41.690841913223267</c:v>
                </c:pt>
                <c:pt idx="78">
                  <c:v>42.412033319473267</c:v>
                </c:pt>
                <c:pt idx="79">
                  <c:v>43.070968866348267</c:v>
                </c:pt>
                <c:pt idx="80">
                  <c:v>43.706466913223267</c:v>
                </c:pt>
                <c:pt idx="81">
                  <c:v>44.347580194473267</c:v>
                </c:pt>
                <c:pt idx="82">
                  <c:v>44.962555170059204</c:v>
                </c:pt>
                <c:pt idx="83">
                  <c:v>45.636398553848267</c:v>
                </c:pt>
                <c:pt idx="84">
                  <c:v>46.292892694473267</c:v>
                </c:pt>
                <c:pt idx="85">
                  <c:v>46.938644647598267</c:v>
                </c:pt>
                <c:pt idx="86">
                  <c:v>47.619064569473267</c:v>
                </c:pt>
                <c:pt idx="87">
                  <c:v>48.259445428848267</c:v>
                </c:pt>
                <c:pt idx="88">
                  <c:v>48.950851678848267</c:v>
                </c:pt>
                <c:pt idx="89">
                  <c:v>49.646652460098267</c:v>
                </c:pt>
                <c:pt idx="90">
                  <c:v>50.368576288223267</c:v>
                </c:pt>
                <c:pt idx="91">
                  <c:v>50.965744256973267</c:v>
                </c:pt>
                <c:pt idx="92">
                  <c:v>51.609054803848267</c:v>
                </c:pt>
                <c:pt idx="93">
                  <c:v>52.305099725723267</c:v>
                </c:pt>
                <c:pt idx="94">
                  <c:v>52.901779413223274</c:v>
                </c:pt>
                <c:pt idx="95">
                  <c:v>53.538254022598274</c:v>
                </c:pt>
                <c:pt idx="96">
                  <c:v>54.262619256973267</c:v>
                </c:pt>
                <c:pt idx="97">
                  <c:v>54.968185663223274</c:v>
                </c:pt>
                <c:pt idx="98">
                  <c:v>55.587326288223274</c:v>
                </c:pt>
                <c:pt idx="99">
                  <c:v>56.279709100723267</c:v>
                </c:pt>
                <c:pt idx="100">
                  <c:v>56.925216913223267</c:v>
                </c:pt>
                <c:pt idx="101">
                  <c:v>57.567642450332642</c:v>
                </c:pt>
                <c:pt idx="102">
                  <c:v>58.321060419082642</c:v>
                </c:pt>
                <c:pt idx="103">
                  <c:v>58.997818231582642</c:v>
                </c:pt>
                <c:pt idx="104">
                  <c:v>59.615005731582642</c:v>
                </c:pt>
                <c:pt idx="105">
                  <c:v>60.302261590957642</c:v>
                </c:pt>
                <c:pt idx="106">
                  <c:v>60.975845575332642</c:v>
                </c:pt>
                <c:pt idx="107">
                  <c:v>61.690689325332642</c:v>
                </c:pt>
                <c:pt idx="108">
                  <c:v>62.343521356582642</c:v>
                </c:pt>
                <c:pt idx="109">
                  <c:v>63.015640497207649</c:v>
                </c:pt>
                <c:pt idx="110">
                  <c:v>63.683868646621704</c:v>
                </c:pt>
                <c:pt idx="111">
                  <c:v>64.319351434707642</c:v>
                </c:pt>
                <c:pt idx="112">
                  <c:v>64.958709955215468</c:v>
                </c:pt>
                <c:pt idx="113">
                  <c:v>65.625503778457627</c:v>
                </c:pt>
                <c:pt idx="114">
                  <c:v>66.275406122207642</c:v>
                </c:pt>
                <c:pt idx="115">
                  <c:v>66.958511590957642</c:v>
                </c:pt>
                <c:pt idx="116">
                  <c:v>67.629410028457656</c:v>
                </c:pt>
                <c:pt idx="117">
                  <c:v>68.284195184707627</c:v>
                </c:pt>
                <c:pt idx="118">
                  <c:v>68.943130731582642</c:v>
                </c:pt>
                <c:pt idx="119">
                  <c:v>69.647232294082656</c:v>
                </c:pt>
                <c:pt idx="120">
                  <c:v>70.373062372207642</c:v>
                </c:pt>
                <c:pt idx="121">
                  <c:v>70.990738153457627</c:v>
                </c:pt>
                <c:pt idx="122">
                  <c:v>71.701431512832642</c:v>
                </c:pt>
                <c:pt idx="123">
                  <c:v>72.397232294082656</c:v>
                </c:pt>
                <c:pt idx="124">
                  <c:v>73.006363153457656</c:v>
                </c:pt>
                <c:pt idx="125">
                  <c:v>73.689956903457642</c:v>
                </c:pt>
                <c:pt idx="126">
                  <c:v>74.385269403457627</c:v>
                </c:pt>
                <c:pt idx="127">
                  <c:v>75.086441278457656</c:v>
                </c:pt>
                <c:pt idx="128">
                  <c:v>75.725113153457642</c:v>
                </c:pt>
                <c:pt idx="129">
                  <c:v>76.428482294082642</c:v>
                </c:pt>
                <c:pt idx="130">
                  <c:v>77.098648309707642</c:v>
                </c:pt>
                <c:pt idx="131">
                  <c:v>77.742935419082642</c:v>
                </c:pt>
                <c:pt idx="132">
                  <c:v>78.440689325332627</c:v>
                </c:pt>
                <c:pt idx="133">
                  <c:v>79.112076044082627</c:v>
                </c:pt>
                <c:pt idx="134">
                  <c:v>79.813736200332642</c:v>
                </c:pt>
                <c:pt idx="135">
                  <c:v>80.459488153457627</c:v>
                </c:pt>
                <c:pt idx="136">
                  <c:v>81.156265497207642</c:v>
                </c:pt>
                <c:pt idx="137">
                  <c:v>81.876968622207642</c:v>
                </c:pt>
                <c:pt idx="138">
                  <c:v>82.456314325332656</c:v>
                </c:pt>
                <c:pt idx="139">
                  <c:v>83.150406122207642</c:v>
                </c:pt>
                <c:pt idx="140">
                  <c:v>83.807144403457656</c:v>
                </c:pt>
                <c:pt idx="141">
                  <c:v>84.445572137832627</c:v>
                </c:pt>
                <c:pt idx="142">
                  <c:v>85.091079950332627</c:v>
                </c:pt>
                <c:pt idx="143">
                  <c:v>85.816177606582642</c:v>
                </c:pt>
                <c:pt idx="144">
                  <c:v>86.535904169082627</c:v>
                </c:pt>
                <c:pt idx="145">
                  <c:v>87.102066278457656</c:v>
                </c:pt>
                <c:pt idx="146">
                  <c:v>87.784683465957642</c:v>
                </c:pt>
                <c:pt idx="147">
                  <c:v>88.464615106582656</c:v>
                </c:pt>
                <c:pt idx="148">
                  <c:v>89.112091302871704</c:v>
                </c:pt>
                <c:pt idx="149">
                  <c:v>89.807647943496718</c:v>
                </c:pt>
                <c:pt idx="150">
                  <c:v>90.513214349746718</c:v>
                </c:pt>
                <c:pt idx="151">
                  <c:v>91.141632318496704</c:v>
                </c:pt>
                <c:pt idx="152">
                  <c:v>91.850128412246718</c:v>
                </c:pt>
                <c:pt idx="153">
                  <c:v>92.51394677162169</c:v>
                </c:pt>
                <c:pt idx="154">
                  <c:v>93.210968255996704</c:v>
                </c:pt>
                <c:pt idx="155">
                  <c:v>93.837921380996704</c:v>
                </c:pt>
                <c:pt idx="156">
                  <c:v>94.557647943496718</c:v>
                </c:pt>
                <c:pt idx="157">
                  <c:v>95.214447259902968</c:v>
                </c:pt>
                <c:pt idx="158">
                  <c:v>95.873810052871704</c:v>
                </c:pt>
                <c:pt idx="159">
                  <c:v>96.512481927871704</c:v>
                </c:pt>
                <c:pt idx="160">
                  <c:v>97.22195458412169</c:v>
                </c:pt>
                <c:pt idx="161">
                  <c:v>97.90506005287169</c:v>
                </c:pt>
                <c:pt idx="162">
                  <c:v>98.55056786537169</c:v>
                </c:pt>
                <c:pt idx="163">
                  <c:v>99.247345209121704</c:v>
                </c:pt>
                <c:pt idx="164">
                  <c:v>99.939728021621704</c:v>
                </c:pt>
                <c:pt idx="165">
                  <c:v>100.5700991153717</c:v>
                </c:pt>
                <c:pt idx="166">
                  <c:v>101.27420067787172</c:v>
                </c:pt>
                <c:pt idx="167">
                  <c:v>102.0044252872467</c:v>
                </c:pt>
                <c:pt idx="168">
                  <c:v>102.69778466224672</c:v>
                </c:pt>
                <c:pt idx="169">
                  <c:v>103.2983705997467</c:v>
                </c:pt>
                <c:pt idx="170">
                  <c:v>103.97299218177797</c:v>
                </c:pt>
                <c:pt idx="171">
                  <c:v>104.62844872474672</c:v>
                </c:pt>
                <c:pt idx="172">
                  <c:v>105.2561342716217</c:v>
                </c:pt>
                <c:pt idx="173">
                  <c:v>105.9563295841217</c:v>
                </c:pt>
                <c:pt idx="174">
                  <c:v>106.6572573184967</c:v>
                </c:pt>
                <c:pt idx="175">
                  <c:v>107.2593080997467</c:v>
                </c:pt>
                <c:pt idx="176">
                  <c:v>107.96560692787172</c:v>
                </c:pt>
                <c:pt idx="177">
                  <c:v>108.6269838809967</c:v>
                </c:pt>
                <c:pt idx="178">
                  <c:v>109.22268700599672</c:v>
                </c:pt>
                <c:pt idx="179">
                  <c:v>109.9358217716217</c:v>
                </c:pt>
                <c:pt idx="180">
                  <c:v>110.67190575599669</c:v>
                </c:pt>
                <c:pt idx="181">
                  <c:v>111.3520815372467</c:v>
                </c:pt>
                <c:pt idx="182">
                  <c:v>112.0036928653717</c:v>
                </c:pt>
                <c:pt idx="183">
                  <c:v>112.68142724037169</c:v>
                </c:pt>
                <c:pt idx="184">
                  <c:v>113.3699038028717</c:v>
                </c:pt>
                <c:pt idx="185">
                  <c:v>113.9780580997467</c:v>
                </c:pt>
                <c:pt idx="186">
                  <c:v>114.65579247474672</c:v>
                </c:pt>
                <c:pt idx="187">
                  <c:v>115.31489586830141</c:v>
                </c:pt>
                <c:pt idx="188">
                  <c:v>115.9897768497467</c:v>
                </c:pt>
                <c:pt idx="189">
                  <c:v>116.5957338809967</c:v>
                </c:pt>
                <c:pt idx="190">
                  <c:v>117.2795717716217</c:v>
                </c:pt>
                <c:pt idx="191">
                  <c:v>118.0061342716217</c:v>
                </c:pt>
                <c:pt idx="192">
                  <c:v>118.59256005287172</c:v>
                </c:pt>
                <c:pt idx="193">
                  <c:v>119.2739565372467</c:v>
                </c:pt>
                <c:pt idx="194">
                  <c:v>119.97976708412169</c:v>
                </c:pt>
                <c:pt idx="195">
                  <c:v>120.65177941322328</c:v>
                </c:pt>
                <c:pt idx="196">
                  <c:v>121.35588097572328</c:v>
                </c:pt>
                <c:pt idx="197">
                  <c:v>122.04045128822327</c:v>
                </c:pt>
                <c:pt idx="198">
                  <c:v>122.65934777259827</c:v>
                </c:pt>
                <c:pt idx="199">
                  <c:v>123.27873253822327</c:v>
                </c:pt>
                <c:pt idx="200">
                  <c:v>123.98258996009828</c:v>
                </c:pt>
                <c:pt idx="201">
                  <c:v>124.65495324134827</c:v>
                </c:pt>
                <c:pt idx="202">
                  <c:v>125.24357628822328</c:v>
                </c:pt>
                <c:pt idx="203">
                  <c:v>126.00187706947327</c:v>
                </c:pt>
                <c:pt idx="204">
                  <c:v>126.66105675697325</c:v>
                </c:pt>
                <c:pt idx="205">
                  <c:v>127.27482628822325</c:v>
                </c:pt>
                <c:pt idx="206">
                  <c:v>127.97038292884827</c:v>
                </c:pt>
                <c:pt idx="207">
                  <c:v>128.62223839759827</c:v>
                </c:pt>
                <c:pt idx="208">
                  <c:v>129.32218956947324</c:v>
                </c:pt>
                <c:pt idx="209">
                  <c:v>129.97258019447327</c:v>
                </c:pt>
                <c:pt idx="210">
                  <c:v>130.63761925697327</c:v>
                </c:pt>
                <c:pt idx="211">
                  <c:v>131.31535363197327</c:v>
                </c:pt>
                <c:pt idx="212">
                  <c:v>131.92813897132874</c:v>
                </c:pt>
                <c:pt idx="213">
                  <c:v>132.61978936195374</c:v>
                </c:pt>
                <c:pt idx="214">
                  <c:v>133.27628350257874</c:v>
                </c:pt>
                <c:pt idx="215">
                  <c:v>133.98009514808655</c:v>
                </c:pt>
                <c:pt idx="216">
                  <c:v>134.57926201820374</c:v>
                </c:pt>
                <c:pt idx="217">
                  <c:v>135.20911431312561</c:v>
                </c:pt>
                <c:pt idx="218">
                  <c:v>135.89469170570374</c:v>
                </c:pt>
                <c:pt idx="219">
                  <c:v>136.53556084632874</c:v>
                </c:pt>
                <c:pt idx="220">
                  <c:v>137.21329522132871</c:v>
                </c:pt>
                <c:pt idx="221">
                  <c:v>137.93131279945374</c:v>
                </c:pt>
                <c:pt idx="222">
                  <c:v>138.52945733070374</c:v>
                </c:pt>
                <c:pt idx="223">
                  <c:v>139.14933037757874</c:v>
                </c:pt>
                <c:pt idx="224">
                  <c:v>139.83951592445374</c:v>
                </c:pt>
                <c:pt idx="225">
                  <c:v>140.44840264320374</c:v>
                </c:pt>
                <c:pt idx="226">
                  <c:v>141.10025811195374</c:v>
                </c:pt>
                <c:pt idx="227">
                  <c:v>141.82364678382874</c:v>
                </c:pt>
                <c:pt idx="228">
                  <c:v>142.51456475257874</c:v>
                </c:pt>
                <c:pt idx="229">
                  <c:v>143.11051201820374</c:v>
                </c:pt>
                <c:pt idx="230">
                  <c:v>143.77408623695374</c:v>
                </c:pt>
                <c:pt idx="231">
                  <c:v>144.4594042301178</c:v>
                </c:pt>
                <c:pt idx="232">
                  <c:v>145.0558397769928</c:v>
                </c:pt>
                <c:pt idx="233">
                  <c:v>145.7506639957428</c:v>
                </c:pt>
                <c:pt idx="234">
                  <c:v>146.4266893863678</c:v>
                </c:pt>
                <c:pt idx="235">
                  <c:v>147.07292962074277</c:v>
                </c:pt>
                <c:pt idx="236">
                  <c:v>147.6227343082428</c:v>
                </c:pt>
                <c:pt idx="237">
                  <c:v>148.3207323551178</c:v>
                </c:pt>
                <c:pt idx="238">
                  <c:v>148.93914055824277</c:v>
                </c:pt>
                <c:pt idx="239">
                  <c:v>149.5621874332428</c:v>
                </c:pt>
                <c:pt idx="240">
                  <c:v>150.2911913394928</c:v>
                </c:pt>
                <c:pt idx="241">
                  <c:v>150.9335253238678</c:v>
                </c:pt>
                <c:pt idx="242">
                  <c:v>151.56282830238339</c:v>
                </c:pt>
                <c:pt idx="243">
                  <c:v>152.27400994300842</c:v>
                </c:pt>
                <c:pt idx="244">
                  <c:v>152.92195916175839</c:v>
                </c:pt>
                <c:pt idx="245">
                  <c:v>153.60262322425842</c:v>
                </c:pt>
                <c:pt idx="246">
                  <c:v>154.21907830238339</c:v>
                </c:pt>
                <c:pt idx="247">
                  <c:v>154.82234978675839</c:v>
                </c:pt>
                <c:pt idx="248">
                  <c:v>155.46443963050842</c:v>
                </c:pt>
                <c:pt idx="249">
                  <c:v>156.07137322425842</c:v>
                </c:pt>
                <c:pt idx="250">
                  <c:v>156.68978142738339</c:v>
                </c:pt>
                <c:pt idx="251">
                  <c:v>157.36653923988342</c:v>
                </c:pt>
                <c:pt idx="252">
                  <c:v>158.01595330238342</c:v>
                </c:pt>
                <c:pt idx="253">
                  <c:v>158.63607048988342</c:v>
                </c:pt>
                <c:pt idx="254">
                  <c:v>159.28646111488342</c:v>
                </c:pt>
                <c:pt idx="255">
                  <c:v>159.97420525550842</c:v>
                </c:pt>
                <c:pt idx="256">
                  <c:v>160.59798455238342</c:v>
                </c:pt>
                <c:pt idx="257">
                  <c:v>161.29256463050842</c:v>
                </c:pt>
                <c:pt idx="258">
                  <c:v>161.98275017738342</c:v>
                </c:pt>
                <c:pt idx="259">
                  <c:v>162.56673455238339</c:v>
                </c:pt>
                <c:pt idx="260">
                  <c:v>163.19442009925842</c:v>
                </c:pt>
                <c:pt idx="261">
                  <c:v>163.88069939613342</c:v>
                </c:pt>
                <c:pt idx="262">
                  <c:v>164.51842522621155</c:v>
                </c:pt>
                <c:pt idx="263">
                  <c:v>165.09236931800842</c:v>
                </c:pt>
                <c:pt idx="264">
                  <c:v>165.77083611488342</c:v>
                </c:pt>
                <c:pt idx="265">
                  <c:v>166.44051384925842</c:v>
                </c:pt>
                <c:pt idx="266">
                  <c:v>166.99275994300842</c:v>
                </c:pt>
                <c:pt idx="267">
                  <c:v>167.69197869300842</c:v>
                </c:pt>
                <c:pt idx="268">
                  <c:v>168.32918572425842</c:v>
                </c:pt>
                <c:pt idx="269">
                  <c:v>168.99202752113342</c:v>
                </c:pt>
                <c:pt idx="270">
                  <c:v>169.58455681800839</c:v>
                </c:pt>
                <c:pt idx="271">
                  <c:v>170.26522088050842</c:v>
                </c:pt>
                <c:pt idx="272">
                  <c:v>170.91414666175842</c:v>
                </c:pt>
                <c:pt idx="273">
                  <c:v>171.49349236488342</c:v>
                </c:pt>
                <c:pt idx="274">
                  <c:v>172.18734002113342</c:v>
                </c:pt>
                <c:pt idx="275">
                  <c:v>172.76992058753967</c:v>
                </c:pt>
                <c:pt idx="276">
                  <c:v>173.40071892738342</c:v>
                </c:pt>
                <c:pt idx="277">
                  <c:v>173.98567986488342</c:v>
                </c:pt>
                <c:pt idx="278">
                  <c:v>174.61190056800842</c:v>
                </c:pt>
                <c:pt idx="279">
                  <c:v>175.15242791175842</c:v>
                </c:pt>
                <c:pt idx="280">
                  <c:v>175.85799431800842</c:v>
                </c:pt>
                <c:pt idx="281">
                  <c:v>176.49886345863342</c:v>
                </c:pt>
                <c:pt idx="282">
                  <c:v>177.17342400550842</c:v>
                </c:pt>
                <c:pt idx="283">
                  <c:v>177.74495720863342</c:v>
                </c:pt>
                <c:pt idx="284">
                  <c:v>178.39998650550842</c:v>
                </c:pt>
                <c:pt idx="285">
                  <c:v>178.97396111488342</c:v>
                </c:pt>
                <c:pt idx="286">
                  <c:v>179.56990838050842</c:v>
                </c:pt>
                <c:pt idx="287">
                  <c:v>180.24105095863342</c:v>
                </c:pt>
                <c:pt idx="288">
                  <c:v>180.79891228675842</c:v>
                </c:pt>
                <c:pt idx="289">
                  <c:v>181.37429070472717</c:v>
                </c:pt>
                <c:pt idx="290">
                  <c:v>182.03713250160217</c:v>
                </c:pt>
                <c:pt idx="291">
                  <c:v>182.63991570472717</c:v>
                </c:pt>
                <c:pt idx="292">
                  <c:v>183.2600634098053</c:v>
                </c:pt>
                <c:pt idx="293">
                  <c:v>183.87331414222714</c:v>
                </c:pt>
                <c:pt idx="294">
                  <c:v>184.49123406410217</c:v>
                </c:pt>
                <c:pt idx="295">
                  <c:v>185.14748406410217</c:v>
                </c:pt>
                <c:pt idx="296">
                  <c:v>185.76808953285217</c:v>
                </c:pt>
                <c:pt idx="297">
                  <c:v>186.38845086097717</c:v>
                </c:pt>
                <c:pt idx="298">
                  <c:v>187.03542351722714</c:v>
                </c:pt>
                <c:pt idx="299">
                  <c:v>187.68752312660217</c:v>
                </c:pt>
                <c:pt idx="300">
                  <c:v>188.25124382972717</c:v>
                </c:pt>
                <c:pt idx="301">
                  <c:v>188.88283562660214</c:v>
                </c:pt>
                <c:pt idx="302">
                  <c:v>189.56740593910217</c:v>
                </c:pt>
                <c:pt idx="303">
                  <c:v>190.14211297035217</c:v>
                </c:pt>
                <c:pt idx="304">
                  <c:v>190.75270867347717</c:v>
                </c:pt>
                <c:pt idx="305">
                  <c:v>191.37230706214905</c:v>
                </c:pt>
                <c:pt idx="306">
                  <c:v>191.98879265785217</c:v>
                </c:pt>
                <c:pt idx="307">
                  <c:v>192.53932976722717</c:v>
                </c:pt>
                <c:pt idx="308">
                  <c:v>193.16945672035217</c:v>
                </c:pt>
                <c:pt idx="309">
                  <c:v>193.79250359535217</c:v>
                </c:pt>
                <c:pt idx="310">
                  <c:v>194.34157586097717</c:v>
                </c:pt>
                <c:pt idx="311">
                  <c:v>194.95998406410217</c:v>
                </c:pt>
                <c:pt idx="312">
                  <c:v>195.62038445472717</c:v>
                </c:pt>
                <c:pt idx="313">
                  <c:v>196.19216179847717</c:v>
                </c:pt>
                <c:pt idx="314">
                  <c:v>196.81740593910214</c:v>
                </c:pt>
                <c:pt idx="315">
                  <c:v>197.45363640785214</c:v>
                </c:pt>
                <c:pt idx="316">
                  <c:v>198.08449578285217</c:v>
                </c:pt>
                <c:pt idx="317">
                  <c:v>198.62184929847717</c:v>
                </c:pt>
                <c:pt idx="318">
                  <c:v>199.22560906410217</c:v>
                </c:pt>
                <c:pt idx="319">
                  <c:v>199.88747429847717</c:v>
                </c:pt>
                <c:pt idx="320">
                  <c:v>200.43727898597714</c:v>
                </c:pt>
                <c:pt idx="321">
                  <c:v>201.06887078285217</c:v>
                </c:pt>
                <c:pt idx="322">
                  <c:v>201.65700554847717</c:v>
                </c:pt>
                <c:pt idx="323">
                  <c:v>202.21779656410217</c:v>
                </c:pt>
                <c:pt idx="324">
                  <c:v>202.74587273597717</c:v>
                </c:pt>
                <c:pt idx="325">
                  <c:v>203.37111687660217</c:v>
                </c:pt>
                <c:pt idx="326">
                  <c:v>203.91945672035217</c:v>
                </c:pt>
                <c:pt idx="327">
                  <c:v>204.53859734535217</c:v>
                </c:pt>
                <c:pt idx="328">
                  <c:v>205.16628289222717</c:v>
                </c:pt>
                <c:pt idx="329">
                  <c:v>205.81984734535217</c:v>
                </c:pt>
                <c:pt idx="330">
                  <c:v>206.32131218910214</c:v>
                </c:pt>
                <c:pt idx="331">
                  <c:v>206.88039422035217</c:v>
                </c:pt>
                <c:pt idx="332">
                  <c:v>207.52223992347717</c:v>
                </c:pt>
                <c:pt idx="333">
                  <c:v>208.06349968910217</c:v>
                </c:pt>
                <c:pt idx="334">
                  <c:v>208.69362664222717</c:v>
                </c:pt>
                <c:pt idx="335">
                  <c:v>209.30104851722717</c:v>
                </c:pt>
                <c:pt idx="336">
                  <c:v>209.86800408363342</c:v>
                </c:pt>
                <c:pt idx="337">
                  <c:v>210.3938524723053</c:v>
                </c:pt>
                <c:pt idx="338">
                  <c:v>210.98104119300842</c:v>
                </c:pt>
                <c:pt idx="339">
                  <c:v>211.51204705238342</c:v>
                </c:pt>
                <c:pt idx="340">
                  <c:v>212.10555291175842</c:v>
                </c:pt>
                <c:pt idx="341">
                  <c:v>212.69942498207092</c:v>
                </c:pt>
                <c:pt idx="342">
                  <c:v>213.29793572425842</c:v>
                </c:pt>
                <c:pt idx="343">
                  <c:v>213.89070916175842</c:v>
                </c:pt>
                <c:pt idx="344">
                  <c:v>214.46932244300842</c:v>
                </c:pt>
                <c:pt idx="345">
                  <c:v>214.99349236488342</c:v>
                </c:pt>
                <c:pt idx="346">
                  <c:v>215.59529900550842</c:v>
                </c:pt>
                <c:pt idx="347">
                  <c:v>216.18343377113342</c:v>
                </c:pt>
                <c:pt idx="348">
                  <c:v>216.78621697425842</c:v>
                </c:pt>
                <c:pt idx="349">
                  <c:v>217.33602166175842</c:v>
                </c:pt>
                <c:pt idx="350">
                  <c:v>217.93734002113339</c:v>
                </c:pt>
                <c:pt idx="351">
                  <c:v>218.50984978675842</c:v>
                </c:pt>
                <c:pt idx="352">
                  <c:v>219.04940056800842</c:v>
                </c:pt>
                <c:pt idx="353">
                  <c:v>219.64217400550842</c:v>
                </c:pt>
                <c:pt idx="354">
                  <c:v>220.22322869300842</c:v>
                </c:pt>
                <c:pt idx="355">
                  <c:v>220.76912713050842</c:v>
                </c:pt>
                <c:pt idx="356">
                  <c:v>221.32283806800842</c:v>
                </c:pt>
                <c:pt idx="357">
                  <c:v>221.92635369300842</c:v>
                </c:pt>
                <c:pt idx="358">
                  <c:v>222.49886345863342</c:v>
                </c:pt>
                <c:pt idx="359">
                  <c:v>223.02913689613342</c:v>
                </c:pt>
                <c:pt idx="360">
                  <c:v>223.63289666175842</c:v>
                </c:pt>
                <c:pt idx="361">
                  <c:v>224.17317986488342</c:v>
                </c:pt>
                <c:pt idx="362">
                  <c:v>224.75814080238342</c:v>
                </c:pt>
                <c:pt idx="363">
                  <c:v>225.27767205238342</c:v>
                </c:pt>
                <c:pt idx="364">
                  <c:v>225.85482048988342</c:v>
                </c:pt>
                <c:pt idx="365">
                  <c:v>226.41170525550842</c:v>
                </c:pt>
                <c:pt idx="366">
                  <c:v>226.97542595863342</c:v>
                </c:pt>
                <c:pt idx="367">
                  <c:v>227.58528923988342</c:v>
                </c:pt>
                <c:pt idx="368">
                  <c:v>228.10945916175842</c:v>
                </c:pt>
                <c:pt idx="369">
                  <c:v>228.66146111488342</c:v>
                </c:pt>
                <c:pt idx="370">
                  <c:v>229.17317986488342</c:v>
                </c:pt>
                <c:pt idx="371">
                  <c:v>229.77059197425842</c:v>
                </c:pt>
                <c:pt idx="372">
                  <c:v>230.35848259925842</c:v>
                </c:pt>
                <c:pt idx="373">
                  <c:v>230.85482048988342</c:v>
                </c:pt>
                <c:pt idx="374">
                  <c:v>231.45516228675842</c:v>
                </c:pt>
                <c:pt idx="375">
                  <c:v>232.00496697425842</c:v>
                </c:pt>
                <c:pt idx="376">
                  <c:v>232.56111931800839</c:v>
                </c:pt>
                <c:pt idx="377">
                  <c:v>233.03768181800839</c:v>
                </c:pt>
                <c:pt idx="378">
                  <c:v>233.61873650550842</c:v>
                </c:pt>
                <c:pt idx="379">
                  <c:v>234.18343377113342</c:v>
                </c:pt>
                <c:pt idx="380">
                  <c:v>234.72298455238342</c:v>
                </c:pt>
                <c:pt idx="381">
                  <c:v>235.26985955238342</c:v>
                </c:pt>
                <c:pt idx="382">
                  <c:v>235.79952263832089</c:v>
                </c:pt>
                <c:pt idx="383">
                  <c:v>236.31185173988342</c:v>
                </c:pt>
                <c:pt idx="384">
                  <c:v>236.8168261051178</c:v>
                </c:pt>
                <c:pt idx="385">
                  <c:v>237.37337517738342</c:v>
                </c:pt>
                <c:pt idx="386">
                  <c:v>237.89119744300842</c:v>
                </c:pt>
                <c:pt idx="387">
                  <c:v>238.45906853675842</c:v>
                </c:pt>
                <c:pt idx="388">
                  <c:v>238.99178338050842</c:v>
                </c:pt>
                <c:pt idx="389">
                  <c:v>239.52059197425842</c:v>
                </c:pt>
                <c:pt idx="390">
                  <c:v>240.02913689613342</c:v>
                </c:pt>
                <c:pt idx="391">
                  <c:v>240.57186150550842</c:v>
                </c:pt>
                <c:pt idx="392">
                  <c:v>241.13436150550842</c:v>
                </c:pt>
                <c:pt idx="393">
                  <c:v>241.61238884925842</c:v>
                </c:pt>
                <c:pt idx="394">
                  <c:v>242.17171502113342</c:v>
                </c:pt>
                <c:pt idx="395">
                  <c:v>242.70516228675842</c:v>
                </c:pt>
                <c:pt idx="396">
                  <c:v>243.24715447425842</c:v>
                </c:pt>
                <c:pt idx="397">
                  <c:v>243.74105095863342</c:v>
                </c:pt>
                <c:pt idx="398">
                  <c:v>244.26033806800842</c:v>
                </c:pt>
                <c:pt idx="399">
                  <c:v>244.79476189613342</c:v>
                </c:pt>
                <c:pt idx="400">
                  <c:v>245.33431267738342</c:v>
                </c:pt>
                <c:pt idx="401">
                  <c:v>245.90462517738342</c:v>
                </c:pt>
                <c:pt idx="402">
                  <c:v>246.41146111488342</c:v>
                </c:pt>
                <c:pt idx="403">
                  <c:v>246.89192986488342</c:v>
                </c:pt>
                <c:pt idx="404">
                  <c:v>247.40462517738342</c:v>
                </c:pt>
                <c:pt idx="405">
                  <c:v>247.93880486488342</c:v>
                </c:pt>
                <c:pt idx="406">
                  <c:v>248.46688103675842</c:v>
                </c:pt>
                <c:pt idx="407">
                  <c:v>248.96126580238342</c:v>
                </c:pt>
                <c:pt idx="408">
                  <c:v>249.51277947425842</c:v>
                </c:pt>
                <c:pt idx="409">
                  <c:v>250.04549431800842</c:v>
                </c:pt>
                <c:pt idx="410">
                  <c:v>250.50740838050845</c:v>
                </c:pt>
                <c:pt idx="411">
                  <c:v>250.96590447425842</c:v>
                </c:pt>
                <c:pt idx="412">
                  <c:v>251.51155877113345</c:v>
                </c:pt>
                <c:pt idx="413">
                  <c:v>251.95589470863345</c:v>
                </c:pt>
                <c:pt idx="414">
                  <c:v>252.39363884925842</c:v>
                </c:pt>
                <c:pt idx="415">
                  <c:v>248.77620720863342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marker>
            <c:symbol val="none"/>
          </c:marker>
          <c:xVal>
            <c:numRef>
              <c:f>'UP-SB06'!$F$3:$F$19474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</c:numCache>
            </c:numRef>
          </c:xVal>
          <c:yVal>
            <c:numRef>
              <c:f>'UP-SB06'!$B$3:$B$19474</c:f>
              <c:numCache>
                <c:formatCode>General</c:formatCode>
                <c:ptCount val="19472"/>
                <c:pt idx="0">
                  <c:v>6.732201576232924E-2</c:v>
                </c:pt>
                <c:pt idx="1">
                  <c:v>0.18029046058654813</c:v>
                </c:pt>
                <c:pt idx="2">
                  <c:v>0.27062249183654791</c:v>
                </c:pt>
                <c:pt idx="3">
                  <c:v>0.37963128089904802</c:v>
                </c:pt>
                <c:pt idx="4">
                  <c:v>0.41159844398498552</c:v>
                </c:pt>
                <c:pt idx="5">
                  <c:v>0.57852196693420443</c:v>
                </c:pt>
                <c:pt idx="6">
                  <c:v>0.78385186195373568</c:v>
                </c:pt>
                <c:pt idx="7">
                  <c:v>1.0244066715240481</c:v>
                </c:pt>
                <c:pt idx="8">
                  <c:v>1.3328783512115481</c:v>
                </c:pt>
                <c:pt idx="9">
                  <c:v>1.6607592105865481</c:v>
                </c:pt>
                <c:pt idx="10">
                  <c:v>2.0484544038772587</c:v>
                </c:pt>
                <c:pt idx="11">
                  <c:v>2.4185715913772583</c:v>
                </c:pt>
                <c:pt idx="12">
                  <c:v>2.8281175494194035</c:v>
                </c:pt>
                <c:pt idx="13">
                  <c:v>3.1677171587944035</c:v>
                </c:pt>
                <c:pt idx="14">
                  <c:v>3.5546800494194031</c:v>
                </c:pt>
                <c:pt idx="15">
                  <c:v>4.0095140337944031</c:v>
                </c:pt>
                <c:pt idx="16">
                  <c:v>4.449699580669404</c:v>
                </c:pt>
                <c:pt idx="17">
                  <c:v>4.9036790132522592</c:v>
                </c:pt>
                <c:pt idx="18">
                  <c:v>5.3546067476272583</c:v>
                </c:pt>
                <c:pt idx="19">
                  <c:v>5.8521654605865487</c:v>
                </c:pt>
                <c:pt idx="20">
                  <c:v>6.3475267887115487</c:v>
                </c:pt>
                <c:pt idx="21">
                  <c:v>6.8599779605865479</c:v>
                </c:pt>
                <c:pt idx="22">
                  <c:v>7.3809740543365479</c:v>
                </c:pt>
                <c:pt idx="23">
                  <c:v>7.8819506168365496</c:v>
                </c:pt>
                <c:pt idx="24">
                  <c:v>8.4691088199615479</c:v>
                </c:pt>
                <c:pt idx="25">
                  <c:v>9.0306322574615496</c:v>
                </c:pt>
                <c:pt idx="26">
                  <c:v>9.5765306949615479</c:v>
                </c:pt>
                <c:pt idx="27">
                  <c:v>10.089714288711548</c:v>
                </c:pt>
                <c:pt idx="28">
                  <c:v>10.698112726211548</c:v>
                </c:pt>
                <c:pt idx="29">
                  <c:v>11.226921319961548</c:v>
                </c:pt>
                <c:pt idx="30">
                  <c:v>11.748649835586548</c:v>
                </c:pt>
                <c:pt idx="31">
                  <c:v>12.37560296058655</c:v>
                </c:pt>
                <c:pt idx="32">
                  <c:v>12.95104241371155</c:v>
                </c:pt>
                <c:pt idx="33">
                  <c:v>13.528190851211548</c:v>
                </c:pt>
                <c:pt idx="34">
                  <c:v>14.114616632461548</c:v>
                </c:pt>
                <c:pt idx="35">
                  <c:v>14.702102899551392</c:v>
                </c:pt>
                <c:pt idx="36">
                  <c:v>15.254997491836548</c:v>
                </c:pt>
                <c:pt idx="37">
                  <c:v>15.82897210121155</c:v>
                </c:pt>
                <c:pt idx="38">
                  <c:v>16.477661371231079</c:v>
                </c:pt>
                <c:pt idx="39">
                  <c:v>17.107544183731083</c:v>
                </c:pt>
                <c:pt idx="40">
                  <c:v>17.700317621231079</c:v>
                </c:pt>
                <c:pt idx="41">
                  <c:v>18.317993402481079</c:v>
                </c:pt>
                <c:pt idx="42">
                  <c:v>18.962036371231083</c:v>
                </c:pt>
                <c:pt idx="43">
                  <c:v>19.555542230606079</c:v>
                </c:pt>
                <c:pt idx="44">
                  <c:v>20.155151605606079</c:v>
                </c:pt>
                <c:pt idx="45">
                  <c:v>20.778930902481079</c:v>
                </c:pt>
                <c:pt idx="46">
                  <c:v>21.384887933731079</c:v>
                </c:pt>
                <c:pt idx="47">
                  <c:v>22.038452386856079</c:v>
                </c:pt>
                <c:pt idx="48">
                  <c:v>22.714477777481079</c:v>
                </c:pt>
                <c:pt idx="49">
                  <c:v>23.355346918106079</c:v>
                </c:pt>
                <c:pt idx="50">
                  <c:v>24.043091058731079</c:v>
                </c:pt>
                <c:pt idx="51">
                  <c:v>24.628784418106079</c:v>
                </c:pt>
                <c:pt idx="52">
                  <c:v>25.251205682754517</c:v>
                </c:pt>
                <c:pt idx="53">
                  <c:v>25.904419183731079</c:v>
                </c:pt>
                <c:pt idx="54">
                  <c:v>26.525802850723267</c:v>
                </c:pt>
                <c:pt idx="55">
                  <c:v>27.173752069473267</c:v>
                </c:pt>
                <c:pt idx="56">
                  <c:v>27.78825402259827</c:v>
                </c:pt>
                <c:pt idx="57">
                  <c:v>28.465744256973267</c:v>
                </c:pt>
                <c:pt idx="58">
                  <c:v>29.084396600723267</c:v>
                </c:pt>
                <c:pt idx="59">
                  <c:v>29.769455194473267</c:v>
                </c:pt>
                <c:pt idx="60">
                  <c:v>30.40837121009827</c:v>
                </c:pt>
                <c:pt idx="61">
                  <c:v>31.068771600723267</c:v>
                </c:pt>
                <c:pt idx="62">
                  <c:v>31.74308800697327</c:v>
                </c:pt>
                <c:pt idx="63">
                  <c:v>32.415939569473267</c:v>
                </c:pt>
                <c:pt idx="64">
                  <c:v>33.066330194473267</c:v>
                </c:pt>
                <c:pt idx="65">
                  <c:v>33.782882928848259</c:v>
                </c:pt>
                <c:pt idx="66">
                  <c:v>34.456222772598274</c:v>
                </c:pt>
                <c:pt idx="67">
                  <c:v>35.033615350723267</c:v>
                </c:pt>
                <c:pt idx="68">
                  <c:v>35.713302850723267</c:v>
                </c:pt>
                <c:pt idx="69">
                  <c:v>36.411300897598267</c:v>
                </c:pt>
                <c:pt idx="70">
                  <c:v>36.993088006973267</c:v>
                </c:pt>
                <c:pt idx="71">
                  <c:v>37.675461053848267</c:v>
                </c:pt>
                <c:pt idx="72">
                  <c:v>38.407394647598267</c:v>
                </c:pt>
                <c:pt idx="73">
                  <c:v>39.025558710098267</c:v>
                </c:pt>
                <c:pt idx="74">
                  <c:v>39.673752069473267</c:v>
                </c:pt>
                <c:pt idx="75">
                  <c:v>40.386154413223267</c:v>
                </c:pt>
                <c:pt idx="76">
                  <c:v>41.050705194473274</c:v>
                </c:pt>
                <c:pt idx="77">
                  <c:v>41.690841913223267</c:v>
                </c:pt>
                <c:pt idx="78">
                  <c:v>42.412033319473267</c:v>
                </c:pt>
                <c:pt idx="79">
                  <c:v>43.070968866348267</c:v>
                </c:pt>
                <c:pt idx="80">
                  <c:v>43.706466913223267</c:v>
                </c:pt>
                <c:pt idx="81">
                  <c:v>44.347580194473267</c:v>
                </c:pt>
                <c:pt idx="82">
                  <c:v>44.962555170059204</c:v>
                </c:pt>
                <c:pt idx="83">
                  <c:v>45.636398553848267</c:v>
                </c:pt>
                <c:pt idx="84">
                  <c:v>46.292892694473267</c:v>
                </c:pt>
                <c:pt idx="85">
                  <c:v>46.938644647598267</c:v>
                </c:pt>
                <c:pt idx="86">
                  <c:v>47.619064569473267</c:v>
                </c:pt>
                <c:pt idx="87">
                  <c:v>48.259445428848267</c:v>
                </c:pt>
                <c:pt idx="88">
                  <c:v>48.950851678848267</c:v>
                </c:pt>
                <c:pt idx="89">
                  <c:v>49.646652460098267</c:v>
                </c:pt>
                <c:pt idx="90">
                  <c:v>50.368576288223267</c:v>
                </c:pt>
                <c:pt idx="91">
                  <c:v>50.965744256973267</c:v>
                </c:pt>
                <c:pt idx="92">
                  <c:v>51.609054803848267</c:v>
                </c:pt>
                <c:pt idx="93">
                  <c:v>52.305099725723267</c:v>
                </c:pt>
                <c:pt idx="94">
                  <c:v>52.901779413223274</c:v>
                </c:pt>
                <c:pt idx="95">
                  <c:v>53.538254022598274</c:v>
                </c:pt>
                <c:pt idx="96">
                  <c:v>54.262619256973267</c:v>
                </c:pt>
                <c:pt idx="97">
                  <c:v>54.968185663223274</c:v>
                </c:pt>
                <c:pt idx="98">
                  <c:v>55.587326288223274</c:v>
                </c:pt>
                <c:pt idx="99">
                  <c:v>56.279709100723267</c:v>
                </c:pt>
                <c:pt idx="100">
                  <c:v>56.925216913223267</c:v>
                </c:pt>
                <c:pt idx="101">
                  <c:v>57.567642450332642</c:v>
                </c:pt>
                <c:pt idx="102">
                  <c:v>58.321060419082642</c:v>
                </c:pt>
                <c:pt idx="103">
                  <c:v>58.997818231582642</c:v>
                </c:pt>
                <c:pt idx="104">
                  <c:v>59.615005731582642</c:v>
                </c:pt>
                <c:pt idx="105">
                  <c:v>60.302261590957642</c:v>
                </c:pt>
                <c:pt idx="106">
                  <c:v>60.975845575332642</c:v>
                </c:pt>
                <c:pt idx="107">
                  <c:v>61.690689325332642</c:v>
                </c:pt>
                <c:pt idx="108">
                  <c:v>62.343521356582642</c:v>
                </c:pt>
                <c:pt idx="109">
                  <c:v>63.015640497207649</c:v>
                </c:pt>
                <c:pt idx="110">
                  <c:v>63.683868646621704</c:v>
                </c:pt>
                <c:pt idx="111">
                  <c:v>64.319351434707642</c:v>
                </c:pt>
                <c:pt idx="112">
                  <c:v>64.958709955215468</c:v>
                </c:pt>
                <c:pt idx="113">
                  <c:v>65.625503778457627</c:v>
                </c:pt>
                <c:pt idx="114">
                  <c:v>66.275406122207642</c:v>
                </c:pt>
                <c:pt idx="115">
                  <c:v>66.958511590957642</c:v>
                </c:pt>
                <c:pt idx="116">
                  <c:v>67.629410028457656</c:v>
                </c:pt>
                <c:pt idx="117">
                  <c:v>68.284195184707627</c:v>
                </c:pt>
                <c:pt idx="118">
                  <c:v>68.943130731582642</c:v>
                </c:pt>
                <c:pt idx="119">
                  <c:v>69.647232294082656</c:v>
                </c:pt>
                <c:pt idx="120">
                  <c:v>70.373062372207642</c:v>
                </c:pt>
                <c:pt idx="121">
                  <c:v>70.990738153457627</c:v>
                </c:pt>
                <c:pt idx="122">
                  <c:v>71.701431512832642</c:v>
                </c:pt>
                <c:pt idx="123">
                  <c:v>72.397232294082656</c:v>
                </c:pt>
                <c:pt idx="124">
                  <c:v>73.006363153457656</c:v>
                </c:pt>
                <c:pt idx="125">
                  <c:v>73.689956903457642</c:v>
                </c:pt>
                <c:pt idx="126">
                  <c:v>74.385269403457627</c:v>
                </c:pt>
                <c:pt idx="127">
                  <c:v>75.086441278457656</c:v>
                </c:pt>
                <c:pt idx="128">
                  <c:v>75.725113153457642</c:v>
                </c:pt>
                <c:pt idx="129">
                  <c:v>76.428482294082642</c:v>
                </c:pt>
                <c:pt idx="130">
                  <c:v>77.098648309707642</c:v>
                </c:pt>
                <c:pt idx="131">
                  <c:v>77.742935419082642</c:v>
                </c:pt>
                <c:pt idx="132">
                  <c:v>78.440689325332627</c:v>
                </c:pt>
                <c:pt idx="133">
                  <c:v>79.112076044082627</c:v>
                </c:pt>
                <c:pt idx="134">
                  <c:v>79.813736200332642</c:v>
                </c:pt>
                <c:pt idx="135">
                  <c:v>80.459488153457627</c:v>
                </c:pt>
                <c:pt idx="136">
                  <c:v>81.156265497207642</c:v>
                </c:pt>
                <c:pt idx="137">
                  <c:v>81.876968622207642</c:v>
                </c:pt>
                <c:pt idx="138">
                  <c:v>82.456314325332656</c:v>
                </c:pt>
                <c:pt idx="139">
                  <c:v>83.150406122207642</c:v>
                </c:pt>
                <c:pt idx="140">
                  <c:v>83.807144403457656</c:v>
                </c:pt>
                <c:pt idx="141">
                  <c:v>84.445572137832627</c:v>
                </c:pt>
                <c:pt idx="142">
                  <c:v>85.091079950332627</c:v>
                </c:pt>
                <c:pt idx="143">
                  <c:v>85.816177606582642</c:v>
                </c:pt>
                <c:pt idx="144">
                  <c:v>86.535904169082627</c:v>
                </c:pt>
                <c:pt idx="145">
                  <c:v>87.102066278457656</c:v>
                </c:pt>
                <c:pt idx="146">
                  <c:v>87.784683465957642</c:v>
                </c:pt>
                <c:pt idx="147">
                  <c:v>88.464615106582656</c:v>
                </c:pt>
                <c:pt idx="148">
                  <c:v>89.112091302871704</c:v>
                </c:pt>
                <c:pt idx="149">
                  <c:v>89.807647943496718</c:v>
                </c:pt>
                <c:pt idx="150">
                  <c:v>90.513214349746718</c:v>
                </c:pt>
                <c:pt idx="151">
                  <c:v>91.141632318496704</c:v>
                </c:pt>
                <c:pt idx="152">
                  <c:v>91.850128412246718</c:v>
                </c:pt>
                <c:pt idx="153">
                  <c:v>92.51394677162169</c:v>
                </c:pt>
                <c:pt idx="154">
                  <c:v>93.210968255996704</c:v>
                </c:pt>
                <c:pt idx="155">
                  <c:v>93.837921380996704</c:v>
                </c:pt>
                <c:pt idx="156">
                  <c:v>94.557647943496718</c:v>
                </c:pt>
                <c:pt idx="157">
                  <c:v>95.214447259902968</c:v>
                </c:pt>
                <c:pt idx="158">
                  <c:v>95.873810052871704</c:v>
                </c:pt>
                <c:pt idx="159">
                  <c:v>96.512481927871704</c:v>
                </c:pt>
                <c:pt idx="160">
                  <c:v>97.22195458412169</c:v>
                </c:pt>
                <c:pt idx="161">
                  <c:v>97.90506005287169</c:v>
                </c:pt>
                <c:pt idx="162">
                  <c:v>98.55056786537169</c:v>
                </c:pt>
                <c:pt idx="163">
                  <c:v>99.247345209121704</c:v>
                </c:pt>
                <c:pt idx="164">
                  <c:v>99.939728021621704</c:v>
                </c:pt>
                <c:pt idx="165">
                  <c:v>100.5700991153717</c:v>
                </c:pt>
                <c:pt idx="166">
                  <c:v>101.27420067787172</c:v>
                </c:pt>
                <c:pt idx="167">
                  <c:v>102.0044252872467</c:v>
                </c:pt>
                <c:pt idx="168">
                  <c:v>102.69778466224672</c:v>
                </c:pt>
                <c:pt idx="169">
                  <c:v>103.2983705997467</c:v>
                </c:pt>
                <c:pt idx="170">
                  <c:v>103.97299218177797</c:v>
                </c:pt>
                <c:pt idx="171">
                  <c:v>104.62844872474672</c:v>
                </c:pt>
                <c:pt idx="172">
                  <c:v>105.2561342716217</c:v>
                </c:pt>
                <c:pt idx="173">
                  <c:v>105.9563295841217</c:v>
                </c:pt>
                <c:pt idx="174">
                  <c:v>106.6572573184967</c:v>
                </c:pt>
                <c:pt idx="175">
                  <c:v>107.2593080997467</c:v>
                </c:pt>
                <c:pt idx="176">
                  <c:v>107.96560692787172</c:v>
                </c:pt>
                <c:pt idx="177">
                  <c:v>108.6269838809967</c:v>
                </c:pt>
                <c:pt idx="178">
                  <c:v>109.22268700599672</c:v>
                </c:pt>
                <c:pt idx="179">
                  <c:v>109.9358217716217</c:v>
                </c:pt>
                <c:pt idx="180">
                  <c:v>110.67190575599669</c:v>
                </c:pt>
                <c:pt idx="181">
                  <c:v>111.3520815372467</c:v>
                </c:pt>
                <c:pt idx="182">
                  <c:v>112.0036928653717</c:v>
                </c:pt>
                <c:pt idx="183">
                  <c:v>112.68142724037169</c:v>
                </c:pt>
                <c:pt idx="184">
                  <c:v>113.3699038028717</c:v>
                </c:pt>
                <c:pt idx="185">
                  <c:v>113.9780580997467</c:v>
                </c:pt>
                <c:pt idx="186">
                  <c:v>114.65579247474672</c:v>
                </c:pt>
                <c:pt idx="187">
                  <c:v>115.31489586830141</c:v>
                </c:pt>
                <c:pt idx="188">
                  <c:v>115.9897768497467</c:v>
                </c:pt>
                <c:pt idx="189">
                  <c:v>116.5957338809967</c:v>
                </c:pt>
                <c:pt idx="190">
                  <c:v>117.2795717716217</c:v>
                </c:pt>
                <c:pt idx="191">
                  <c:v>118.0061342716217</c:v>
                </c:pt>
                <c:pt idx="192">
                  <c:v>118.59256005287172</c:v>
                </c:pt>
                <c:pt idx="193">
                  <c:v>119.2739565372467</c:v>
                </c:pt>
                <c:pt idx="194">
                  <c:v>119.97976708412169</c:v>
                </c:pt>
                <c:pt idx="195">
                  <c:v>120.65177941322328</c:v>
                </c:pt>
                <c:pt idx="196">
                  <c:v>121.35588097572328</c:v>
                </c:pt>
                <c:pt idx="197">
                  <c:v>122.04045128822327</c:v>
                </c:pt>
                <c:pt idx="198">
                  <c:v>122.65934777259827</c:v>
                </c:pt>
                <c:pt idx="199">
                  <c:v>123.27873253822327</c:v>
                </c:pt>
                <c:pt idx="200">
                  <c:v>123.98258996009828</c:v>
                </c:pt>
                <c:pt idx="201">
                  <c:v>124.65495324134827</c:v>
                </c:pt>
                <c:pt idx="202">
                  <c:v>125.24357628822328</c:v>
                </c:pt>
                <c:pt idx="203">
                  <c:v>126.00187706947327</c:v>
                </c:pt>
                <c:pt idx="204">
                  <c:v>126.66105675697325</c:v>
                </c:pt>
                <c:pt idx="205">
                  <c:v>127.27482628822325</c:v>
                </c:pt>
                <c:pt idx="206">
                  <c:v>127.97038292884827</c:v>
                </c:pt>
                <c:pt idx="207">
                  <c:v>128.62223839759827</c:v>
                </c:pt>
                <c:pt idx="208">
                  <c:v>129.32218956947324</c:v>
                </c:pt>
                <c:pt idx="209">
                  <c:v>129.97258019447327</c:v>
                </c:pt>
                <c:pt idx="210">
                  <c:v>130.63761925697327</c:v>
                </c:pt>
                <c:pt idx="211">
                  <c:v>131.31535363197327</c:v>
                </c:pt>
                <c:pt idx="212">
                  <c:v>131.92813897132874</c:v>
                </c:pt>
                <c:pt idx="213">
                  <c:v>132.61978936195374</c:v>
                </c:pt>
                <c:pt idx="214">
                  <c:v>133.27628350257874</c:v>
                </c:pt>
                <c:pt idx="215">
                  <c:v>133.98009514808655</c:v>
                </c:pt>
                <c:pt idx="216">
                  <c:v>134.57926201820374</c:v>
                </c:pt>
                <c:pt idx="217">
                  <c:v>135.20911431312561</c:v>
                </c:pt>
                <c:pt idx="218">
                  <c:v>135.89469170570374</c:v>
                </c:pt>
                <c:pt idx="219">
                  <c:v>136.53556084632874</c:v>
                </c:pt>
                <c:pt idx="220">
                  <c:v>137.21329522132871</c:v>
                </c:pt>
                <c:pt idx="221">
                  <c:v>137.93131279945374</c:v>
                </c:pt>
                <c:pt idx="222">
                  <c:v>138.52945733070374</c:v>
                </c:pt>
                <c:pt idx="223">
                  <c:v>139.14933037757874</c:v>
                </c:pt>
                <c:pt idx="224">
                  <c:v>139.83951592445374</c:v>
                </c:pt>
                <c:pt idx="225">
                  <c:v>140.44840264320374</c:v>
                </c:pt>
                <c:pt idx="226">
                  <c:v>141.10025811195374</c:v>
                </c:pt>
                <c:pt idx="227">
                  <c:v>141.82364678382874</c:v>
                </c:pt>
                <c:pt idx="228">
                  <c:v>142.51456475257874</c:v>
                </c:pt>
                <c:pt idx="229">
                  <c:v>143.11051201820374</c:v>
                </c:pt>
                <c:pt idx="230">
                  <c:v>143.77408623695374</c:v>
                </c:pt>
                <c:pt idx="231">
                  <c:v>144.4594042301178</c:v>
                </c:pt>
                <c:pt idx="232">
                  <c:v>145.0558397769928</c:v>
                </c:pt>
                <c:pt idx="233">
                  <c:v>145.7506639957428</c:v>
                </c:pt>
                <c:pt idx="234">
                  <c:v>146.4266893863678</c:v>
                </c:pt>
                <c:pt idx="235">
                  <c:v>147.07292962074277</c:v>
                </c:pt>
                <c:pt idx="236">
                  <c:v>147.6227343082428</c:v>
                </c:pt>
                <c:pt idx="237">
                  <c:v>148.3207323551178</c:v>
                </c:pt>
                <c:pt idx="238">
                  <c:v>148.93914055824277</c:v>
                </c:pt>
                <c:pt idx="239">
                  <c:v>149.5621874332428</c:v>
                </c:pt>
                <c:pt idx="240">
                  <c:v>150.2911913394928</c:v>
                </c:pt>
                <c:pt idx="241">
                  <c:v>150.9335253238678</c:v>
                </c:pt>
                <c:pt idx="242">
                  <c:v>151.56282830238339</c:v>
                </c:pt>
                <c:pt idx="243">
                  <c:v>152.27400994300842</c:v>
                </c:pt>
                <c:pt idx="244">
                  <c:v>152.92195916175839</c:v>
                </c:pt>
                <c:pt idx="245">
                  <c:v>153.60262322425842</c:v>
                </c:pt>
                <c:pt idx="246">
                  <c:v>154.21907830238339</c:v>
                </c:pt>
                <c:pt idx="247">
                  <c:v>154.82234978675839</c:v>
                </c:pt>
                <c:pt idx="248">
                  <c:v>155.46443963050842</c:v>
                </c:pt>
                <c:pt idx="249">
                  <c:v>156.07137322425842</c:v>
                </c:pt>
                <c:pt idx="250">
                  <c:v>156.68978142738339</c:v>
                </c:pt>
                <c:pt idx="251">
                  <c:v>157.36653923988342</c:v>
                </c:pt>
                <c:pt idx="252">
                  <c:v>158.01595330238342</c:v>
                </c:pt>
                <c:pt idx="253">
                  <c:v>158.63607048988342</c:v>
                </c:pt>
                <c:pt idx="254">
                  <c:v>159.28646111488342</c:v>
                </c:pt>
                <c:pt idx="255">
                  <c:v>159.97420525550842</c:v>
                </c:pt>
                <c:pt idx="256">
                  <c:v>160.59798455238342</c:v>
                </c:pt>
                <c:pt idx="257">
                  <c:v>161.29256463050842</c:v>
                </c:pt>
                <c:pt idx="258">
                  <c:v>161.98275017738342</c:v>
                </c:pt>
                <c:pt idx="259">
                  <c:v>162.56673455238339</c:v>
                </c:pt>
                <c:pt idx="260">
                  <c:v>163.19442009925842</c:v>
                </c:pt>
                <c:pt idx="261">
                  <c:v>163.88069939613342</c:v>
                </c:pt>
                <c:pt idx="262">
                  <c:v>164.51842522621155</c:v>
                </c:pt>
                <c:pt idx="263">
                  <c:v>165.09236931800842</c:v>
                </c:pt>
                <c:pt idx="264">
                  <c:v>165.77083611488342</c:v>
                </c:pt>
                <c:pt idx="265">
                  <c:v>166.44051384925842</c:v>
                </c:pt>
                <c:pt idx="266">
                  <c:v>166.99275994300842</c:v>
                </c:pt>
                <c:pt idx="267">
                  <c:v>167.69197869300842</c:v>
                </c:pt>
                <c:pt idx="268">
                  <c:v>168.32918572425842</c:v>
                </c:pt>
                <c:pt idx="269">
                  <c:v>168.99202752113342</c:v>
                </c:pt>
                <c:pt idx="270">
                  <c:v>169.58455681800839</c:v>
                </c:pt>
                <c:pt idx="271">
                  <c:v>170.26522088050842</c:v>
                </c:pt>
                <c:pt idx="272">
                  <c:v>170.91414666175842</c:v>
                </c:pt>
                <c:pt idx="273">
                  <c:v>171.49349236488342</c:v>
                </c:pt>
                <c:pt idx="274">
                  <c:v>172.18734002113342</c:v>
                </c:pt>
                <c:pt idx="275">
                  <c:v>172.76992058753967</c:v>
                </c:pt>
                <c:pt idx="276">
                  <c:v>173.40071892738342</c:v>
                </c:pt>
                <c:pt idx="277">
                  <c:v>173.98567986488342</c:v>
                </c:pt>
                <c:pt idx="278">
                  <c:v>174.61190056800842</c:v>
                </c:pt>
                <c:pt idx="279">
                  <c:v>175.15242791175842</c:v>
                </c:pt>
                <c:pt idx="280">
                  <c:v>175.85799431800842</c:v>
                </c:pt>
                <c:pt idx="281">
                  <c:v>176.49886345863342</c:v>
                </c:pt>
                <c:pt idx="282">
                  <c:v>177.17342400550842</c:v>
                </c:pt>
                <c:pt idx="283">
                  <c:v>177.74495720863342</c:v>
                </c:pt>
                <c:pt idx="284">
                  <c:v>178.39998650550842</c:v>
                </c:pt>
                <c:pt idx="285">
                  <c:v>178.97396111488342</c:v>
                </c:pt>
                <c:pt idx="286">
                  <c:v>179.56990838050842</c:v>
                </c:pt>
                <c:pt idx="287">
                  <c:v>180.24105095863342</c:v>
                </c:pt>
                <c:pt idx="288">
                  <c:v>180.79891228675842</c:v>
                </c:pt>
                <c:pt idx="289">
                  <c:v>181.37429070472717</c:v>
                </c:pt>
                <c:pt idx="290">
                  <c:v>182.03713250160217</c:v>
                </c:pt>
                <c:pt idx="291">
                  <c:v>182.63991570472717</c:v>
                </c:pt>
                <c:pt idx="292">
                  <c:v>183.2600634098053</c:v>
                </c:pt>
                <c:pt idx="293">
                  <c:v>183.87331414222714</c:v>
                </c:pt>
                <c:pt idx="294">
                  <c:v>184.49123406410217</c:v>
                </c:pt>
                <c:pt idx="295">
                  <c:v>185.14748406410217</c:v>
                </c:pt>
                <c:pt idx="296">
                  <c:v>185.76808953285217</c:v>
                </c:pt>
                <c:pt idx="297">
                  <c:v>186.38845086097717</c:v>
                </c:pt>
                <c:pt idx="298">
                  <c:v>187.03542351722714</c:v>
                </c:pt>
                <c:pt idx="299">
                  <c:v>187.68752312660217</c:v>
                </c:pt>
                <c:pt idx="300">
                  <c:v>188.25124382972717</c:v>
                </c:pt>
                <c:pt idx="301">
                  <c:v>188.88283562660214</c:v>
                </c:pt>
                <c:pt idx="302">
                  <c:v>189.56740593910217</c:v>
                </c:pt>
                <c:pt idx="303">
                  <c:v>190.14211297035217</c:v>
                </c:pt>
                <c:pt idx="304">
                  <c:v>190.75270867347717</c:v>
                </c:pt>
                <c:pt idx="305">
                  <c:v>191.37230706214905</c:v>
                </c:pt>
                <c:pt idx="306">
                  <c:v>191.98879265785217</c:v>
                </c:pt>
                <c:pt idx="307">
                  <c:v>192.53932976722717</c:v>
                </c:pt>
                <c:pt idx="308">
                  <c:v>193.16945672035217</c:v>
                </c:pt>
                <c:pt idx="309">
                  <c:v>193.79250359535217</c:v>
                </c:pt>
                <c:pt idx="310">
                  <c:v>194.34157586097717</c:v>
                </c:pt>
                <c:pt idx="311">
                  <c:v>194.95998406410217</c:v>
                </c:pt>
                <c:pt idx="312">
                  <c:v>195.62038445472717</c:v>
                </c:pt>
                <c:pt idx="313">
                  <c:v>196.19216179847717</c:v>
                </c:pt>
                <c:pt idx="314">
                  <c:v>196.81740593910214</c:v>
                </c:pt>
                <c:pt idx="315">
                  <c:v>197.45363640785214</c:v>
                </c:pt>
                <c:pt idx="316">
                  <c:v>198.08449578285217</c:v>
                </c:pt>
                <c:pt idx="317">
                  <c:v>198.62184929847717</c:v>
                </c:pt>
                <c:pt idx="318">
                  <c:v>199.22560906410217</c:v>
                </c:pt>
                <c:pt idx="319">
                  <c:v>199.88747429847717</c:v>
                </c:pt>
                <c:pt idx="320">
                  <c:v>200.43727898597714</c:v>
                </c:pt>
                <c:pt idx="321">
                  <c:v>201.06887078285217</c:v>
                </c:pt>
                <c:pt idx="322">
                  <c:v>201.65700554847717</c:v>
                </c:pt>
                <c:pt idx="323">
                  <c:v>202.21779656410217</c:v>
                </c:pt>
                <c:pt idx="324">
                  <c:v>202.74587273597717</c:v>
                </c:pt>
                <c:pt idx="325">
                  <c:v>203.37111687660217</c:v>
                </c:pt>
                <c:pt idx="326">
                  <c:v>203.91945672035217</c:v>
                </c:pt>
                <c:pt idx="327">
                  <c:v>204.53859734535217</c:v>
                </c:pt>
                <c:pt idx="328">
                  <c:v>205.16628289222717</c:v>
                </c:pt>
                <c:pt idx="329">
                  <c:v>205.81984734535217</c:v>
                </c:pt>
                <c:pt idx="330">
                  <c:v>206.32131218910214</c:v>
                </c:pt>
                <c:pt idx="331">
                  <c:v>206.88039422035217</c:v>
                </c:pt>
                <c:pt idx="332">
                  <c:v>207.52223992347717</c:v>
                </c:pt>
                <c:pt idx="333">
                  <c:v>208.06349968910217</c:v>
                </c:pt>
                <c:pt idx="334">
                  <c:v>208.69362664222717</c:v>
                </c:pt>
                <c:pt idx="335">
                  <c:v>209.30104851722717</c:v>
                </c:pt>
                <c:pt idx="336">
                  <c:v>209.86800408363342</c:v>
                </c:pt>
                <c:pt idx="337">
                  <c:v>210.3938524723053</c:v>
                </c:pt>
                <c:pt idx="338">
                  <c:v>210.98104119300842</c:v>
                </c:pt>
                <c:pt idx="339">
                  <c:v>211.51204705238342</c:v>
                </c:pt>
                <c:pt idx="340">
                  <c:v>212.10555291175842</c:v>
                </c:pt>
                <c:pt idx="341">
                  <c:v>212.69942498207092</c:v>
                </c:pt>
                <c:pt idx="342">
                  <c:v>213.29793572425842</c:v>
                </c:pt>
                <c:pt idx="343">
                  <c:v>213.89070916175842</c:v>
                </c:pt>
                <c:pt idx="344">
                  <c:v>214.46932244300842</c:v>
                </c:pt>
                <c:pt idx="345">
                  <c:v>214.99349236488342</c:v>
                </c:pt>
                <c:pt idx="346">
                  <c:v>215.59529900550842</c:v>
                </c:pt>
                <c:pt idx="347">
                  <c:v>216.18343377113342</c:v>
                </c:pt>
                <c:pt idx="348">
                  <c:v>216.78621697425842</c:v>
                </c:pt>
                <c:pt idx="349">
                  <c:v>217.33602166175842</c:v>
                </c:pt>
                <c:pt idx="350">
                  <c:v>217.93734002113339</c:v>
                </c:pt>
                <c:pt idx="351">
                  <c:v>218.50984978675842</c:v>
                </c:pt>
                <c:pt idx="352">
                  <c:v>219.04940056800842</c:v>
                </c:pt>
                <c:pt idx="353">
                  <c:v>219.64217400550842</c:v>
                </c:pt>
                <c:pt idx="354">
                  <c:v>220.22322869300842</c:v>
                </c:pt>
                <c:pt idx="355">
                  <c:v>220.76912713050842</c:v>
                </c:pt>
                <c:pt idx="356">
                  <c:v>221.32283806800842</c:v>
                </c:pt>
                <c:pt idx="357">
                  <c:v>221.92635369300842</c:v>
                </c:pt>
                <c:pt idx="358">
                  <c:v>222.49886345863342</c:v>
                </c:pt>
                <c:pt idx="359">
                  <c:v>223.02913689613342</c:v>
                </c:pt>
                <c:pt idx="360">
                  <c:v>223.63289666175842</c:v>
                </c:pt>
                <c:pt idx="361">
                  <c:v>224.17317986488342</c:v>
                </c:pt>
                <c:pt idx="362">
                  <c:v>224.75814080238342</c:v>
                </c:pt>
                <c:pt idx="363">
                  <c:v>225.27767205238342</c:v>
                </c:pt>
                <c:pt idx="364">
                  <c:v>225.85482048988342</c:v>
                </c:pt>
                <c:pt idx="365">
                  <c:v>226.41170525550842</c:v>
                </c:pt>
                <c:pt idx="366">
                  <c:v>226.97542595863342</c:v>
                </c:pt>
                <c:pt idx="367">
                  <c:v>227.58528923988342</c:v>
                </c:pt>
                <c:pt idx="368">
                  <c:v>228.10945916175842</c:v>
                </c:pt>
                <c:pt idx="369">
                  <c:v>228.66146111488342</c:v>
                </c:pt>
                <c:pt idx="370">
                  <c:v>229.17317986488342</c:v>
                </c:pt>
                <c:pt idx="371">
                  <c:v>229.77059197425842</c:v>
                </c:pt>
                <c:pt idx="372">
                  <c:v>230.35848259925842</c:v>
                </c:pt>
                <c:pt idx="373">
                  <c:v>230.85482048988342</c:v>
                </c:pt>
                <c:pt idx="374">
                  <c:v>231.45516228675842</c:v>
                </c:pt>
                <c:pt idx="375">
                  <c:v>232.00496697425842</c:v>
                </c:pt>
                <c:pt idx="376">
                  <c:v>232.56111931800839</c:v>
                </c:pt>
                <c:pt idx="377">
                  <c:v>233.03768181800839</c:v>
                </c:pt>
                <c:pt idx="378">
                  <c:v>233.61873650550842</c:v>
                </c:pt>
                <c:pt idx="379">
                  <c:v>234.18343377113342</c:v>
                </c:pt>
                <c:pt idx="380">
                  <c:v>234.72298455238342</c:v>
                </c:pt>
                <c:pt idx="381">
                  <c:v>235.26985955238342</c:v>
                </c:pt>
                <c:pt idx="382">
                  <c:v>235.79952263832089</c:v>
                </c:pt>
                <c:pt idx="383">
                  <c:v>236.31185173988342</c:v>
                </c:pt>
                <c:pt idx="384">
                  <c:v>236.8168261051178</c:v>
                </c:pt>
                <c:pt idx="385">
                  <c:v>237.37337517738342</c:v>
                </c:pt>
                <c:pt idx="386">
                  <c:v>237.89119744300842</c:v>
                </c:pt>
                <c:pt idx="387">
                  <c:v>238.45906853675842</c:v>
                </c:pt>
                <c:pt idx="388">
                  <c:v>238.99178338050842</c:v>
                </c:pt>
                <c:pt idx="389">
                  <c:v>239.52059197425842</c:v>
                </c:pt>
                <c:pt idx="390">
                  <c:v>240.02913689613342</c:v>
                </c:pt>
                <c:pt idx="391">
                  <c:v>240.57186150550842</c:v>
                </c:pt>
                <c:pt idx="392">
                  <c:v>241.13436150550842</c:v>
                </c:pt>
                <c:pt idx="393">
                  <c:v>241.61238884925842</c:v>
                </c:pt>
                <c:pt idx="394">
                  <c:v>242.17171502113342</c:v>
                </c:pt>
                <c:pt idx="395">
                  <c:v>242.70516228675842</c:v>
                </c:pt>
                <c:pt idx="396">
                  <c:v>243.24715447425842</c:v>
                </c:pt>
                <c:pt idx="397">
                  <c:v>243.74105095863342</c:v>
                </c:pt>
                <c:pt idx="398">
                  <c:v>244.26033806800842</c:v>
                </c:pt>
                <c:pt idx="399">
                  <c:v>244.79476189613342</c:v>
                </c:pt>
                <c:pt idx="400">
                  <c:v>245.33431267738342</c:v>
                </c:pt>
                <c:pt idx="401">
                  <c:v>245.90462517738342</c:v>
                </c:pt>
                <c:pt idx="402">
                  <c:v>246.41146111488342</c:v>
                </c:pt>
                <c:pt idx="403">
                  <c:v>246.89192986488342</c:v>
                </c:pt>
                <c:pt idx="404">
                  <c:v>247.40462517738342</c:v>
                </c:pt>
                <c:pt idx="405">
                  <c:v>247.93880486488342</c:v>
                </c:pt>
                <c:pt idx="406">
                  <c:v>248.46688103675842</c:v>
                </c:pt>
                <c:pt idx="407">
                  <c:v>248.96126580238342</c:v>
                </c:pt>
                <c:pt idx="408">
                  <c:v>249.51277947425842</c:v>
                </c:pt>
                <c:pt idx="409">
                  <c:v>250.04549431800842</c:v>
                </c:pt>
                <c:pt idx="410">
                  <c:v>250.50740838050845</c:v>
                </c:pt>
                <c:pt idx="411">
                  <c:v>250.96590447425842</c:v>
                </c:pt>
                <c:pt idx="412">
                  <c:v>251.51155877113345</c:v>
                </c:pt>
                <c:pt idx="413">
                  <c:v>251.95589470863345</c:v>
                </c:pt>
                <c:pt idx="414">
                  <c:v>252.39363884925842</c:v>
                </c:pt>
                <c:pt idx="415">
                  <c:v>248.77620720863342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'UP-SB06'!$M$7:$M$9</c:f>
            </c:numRef>
          </c:xVal>
          <c:yVal>
            <c:numRef>
              <c:f>'UP-SB06'!$N$7:$N$9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'UP-SB06'!$M$11:$M$13</c:f>
            </c:numRef>
          </c:xVal>
          <c:yVal>
            <c:numRef>
              <c:f>'UP-SB06'!$N$11:$N$13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'UP-SB06'!$M$3:$M$5</c:f>
            </c:numRef>
          </c:xVal>
          <c:yVal>
            <c:numRef>
              <c:f>'UP-SB06'!$N$3:$N$5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145504"/>
        <c:axId val="1696162368"/>
      </c:scatterChart>
      <c:valAx>
        <c:axId val="16961455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696162368"/>
        <c:crosses val="autoZero"/>
        <c:crossBetween val="midCat"/>
      </c:valAx>
      <c:valAx>
        <c:axId val="169616236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9614550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'UP-SB07'!$A$1</c:f>
          <c:strCache>
            <c:ptCount val="1"/>
            <c:pt idx="0">
              <c:v>UP-SB07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'UP-SB07'!$E$3:$E$100000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1.46484375E-3</c:v>
                </c:pt>
                <c:pt idx="2">
                  <c:v>2.8076171875E-3</c:v>
                </c:pt>
                <c:pt idx="3">
                  <c:v>4.150390625E-3</c:v>
                </c:pt>
                <c:pt idx="4">
                  <c:v>5.615234375E-3</c:v>
                </c:pt>
                <c:pt idx="5">
                  <c:v>6.9580078125E-3</c:v>
                </c:pt>
                <c:pt idx="6">
                  <c:v>8.4228515625E-3</c:v>
                </c:pt>
                <c:pt idx="7">
                  <c:v>9.8876953125E-3</c:v>
                </c:pt>
                <c:pt idx="8">
                  <c:v>1.13525390625E-2</c:v>
                </c:pt>
                <c:pt idx="9">
                  <c:v>1.26953125E-2</c:v>
                </c:pt>
                <c:pt idx="10">
                  <c:v>1.416015625E-2</c:v>
                </c:pt>
                <c:pt idx="11">
                  <c:v>1.5625E-2</c:v>
                </c:pt>
                <c:pt idx="12">
                  <c:v>1.69677734375E-2</c:v>
                </c:pt>
                <c:pt idx="13">
                  <c:v>1.84326171875E-2</c:v>
                </c:pt>
                <c:pt idx="14">
                  <c:v>2.001953125E-2</c:v>
                </c:pt>
                <c:pt idx="15">
                  <c:v>2.13623046875E-2</c:v>
                </c:pt>
                <c:pt idx="16">
                  <c:v>2.2705078125E-2</c:v>
                </c:pt>
                <c:pt idx="17">
                  <c:v>2.4169921875E-2</c:v>
                </c:pt>
                <c:pt idx="18">
                  <c:v>2.5634765625E-2</c:v>
                </c:pt>
                <c:pt idx="19">
                  <c:v>2.69775390625E-2</c:v>
                </c:pt>
                <c:pt idx="20">
                  <c:v>2.84423828125E-2</c:v>
                </c:pt>
                <c:pt idx="21">
                  <c:v>2.99072265625E-2</c:v>
                </c:pt>
                <c:pt idx="22">
                  <c:v>3.13720703125E-2</c:v>
                </c:pt>
                <c:pt idx="23">
                  <c:v>3.271484375E-2</c:v>
                </c:pt>
                <c:pt idx="24">
                  <c:v>3.41796875E-2</c:v>
                </c:pt>
                <c:pt idx="25">
                  <c:v>3.564453125E-2</c:v>
                </c:pt>
                <c:pt idx="26">
                  <c:v>3.69873046875E-2</c:v>
                </c:pt>
                <c:pt idx="27">
                  <c:v>3.857421875E-2</c:v>
                </c:pt>
                <c:pt idx="28">
                  <c:v>3.99169921875E-2</c:v>
                </c:pt>
                <c:pt idx="29">
                  <c:v>4.1259765625E-2</c:v>
                </c:pt>
                <c:pt idx="30">
                  <c:v>4.26025390625E-2</c:v>
                </c:pt>
                <c:pt idx="31">
                  <c:v>4.40673828125E-2</c:v>
                </c:pt>
                <c:pt idx="32">
                  <c:v>4.55322265625E-2</c:v>
                </c:pt>
                <c:pt idx="33">
                  <c:v>4.6875E-2</c:v>
                </c:pt>
                <c:pt idx="34">
                  <c:v>4.833984375E-2</c:v>
                </c:pt>
                <c:pt idx="35">
                  <c:v>4.98046875E-2</c:v>
                </c:pt>
                <c:pt idx="36">
                  <c:v>5.11474609375E-2</c:v>
                </c:pt>
                <c:pt idx="37">
                  <c:v>5.26123046875E-2</c:v>
                </c:pt>
                <c:pt idx="38">
                  <c:v>5.419921875E-2</c:v>
                </c:pt>
                <c:pt idx="39">
                  <c:v>5.56640625E-2</c:v>
                </c:pt>
                <c:pt idx="40">
                  <c:v>5.70068359375E-2</c:v>
                </c:pt>
                <c:pt idx="41">
                  <c:v>5.84716796875E-2</c:v>
                </c:pt>
                <c:pt idx="42">
                  <c:v>5.9814453125E-2</c:v>
                </c:pt>
                <c:pt idx="43">
                  <c:v>6.11572265625E-2</c:v>
                </c:pt>
                <c:pt idx="44">
                  <c:v>6.26220703125E-2</c:v>
                </c:pt>
                <c:pt idx="45">
                  <c:v>6.40869140625E-2</c:v>
                </c:pt>
                <c:pt idx="46">
                  <c:v>6.54296875E-2</c:v>
                </c:pt>
                <c:pt idx="47">
                  <c:v>6.689453125E-2</c:v>
                </c:pt>
                <c:pt idx="48">
                  <c:v>6.82373046875E-2</c:v>
                </c:pt>
                <c:pt idx="49">
                  <c:v>6.9580078125E-2</c:v>
                </c:pt>
                <c:pt idx="50">
                  <c:v>7.1044921875E-2</c:v>
                </c:pt>
                <c:pt idx="51">
                  <c:v>7.2509765625E-2</c:v>
                </c:pt>
                <c:pt idx="52">
                  <c:v>7.38525390625E-2</c:v>
                </c:pt>
                <c:pt idx="53">
                  <c:v>7.53173828125E-2</c:v>
                </c:pt>
                <c:pt idx="54">
                  <c:v>7.6904296875E-2</c:v>
                </c:pt>
                <c:pt idx="55">
                  <c:v>7.82470703125E-2</c:v>
                </c:pt>
                <c:pt idx="56">
                  <c:v>7.958984375E-2</c:v>
                </c:pt>
                <c:pt idx="57">
                  <c:v>8.10546875E-2</c:v>
                </c:pt>
                <c:pt idx="58">
                  <c:v>8.251953125E-2</c:v>
                </c:pt>
                <c:pt idx="59">
                  <c:v>8.38623046875E-2</c:v>
                </c:pt>
                <c:pt idx="60">
                  <c:v>8.53271484375E-2</c:v>
                </c:pt>
                <c:pt idx="61">
                  <c:v>8.6669921875E-2</c:v>
                </c:pt>
                <c:pt idx="62">
                  <c:v>8.80126953125E-2</c:v>
                </c:pt>
                <c:pt idx="63">
                  <c:v>8.94775390625E-2</c:v>
                </c:pt>
                <c:pt idx="64">
                  <c:v>9.09423828125E-2</c:v>
                </c:pt>
                <c:pt idx="65">
                  <c:v>9.24072265625E-2</c:v>
                </c:pt>
                <c:pt idx="66">
                  <c:v>9.375E-2</c:v>
                </c:pt>
                <c:pt idx="67">
                  <c:v>9.521484375E-2</c:v>
                </c:pt>
                <c:pt idx="68">
                  <c:v>9.66796875E-2</c:v>
                </c:pt>
                <c:pt idx="69">
                  <c:v>9.80224609375E-2</c:v>
                </c:pt>
                <c:pt idx="70">
                  <c:v>9.94873046875E-2</c:v>
                </c:pt>
                <c:pt idx="71">
                  <c:v>0.1009521484375</c:v>
                </c:pt>
                <c:pt idx="72">
                  <c:v>0.1024169921875</c:v>
                </c:pt>
                <c:pt idx="73">
                  <c:v>0.103759765625</c:v>
                </c:pt>
                <c:pt idx="74">
                  <c:v>0.105224609375</c:v>
                </c:pt>
                <c:pt idx="75">
                  <c:v>0.106689453125</c:v>
                </c:pt>
                <c:pt idx="76">
                  <c:v>0.1080322265625</c:v>
                </c:pt>
                <c:pt idx="77">
                  <c:v>0.109375</c:v>
                </c:pt>
                <c:pt idx="78">
                  <c:v>0.11083984375</c:v>
                </c:pt>
                <c:pt idx="79">
                  <c:v>0.1121826171875</c:v>
                </c:pt>
                <c:pt idx="80">
                  <c:v>0.1136474609375</c:v>
                </c:pt>
                <c:pt idx="81">
                  <c:v>0.1151123046875</c:v>
                </c:pt>
                <c:pt idx="82">
                  <c:v>0.116455078125</c:v>
                </c:pt>
                <c:pt idx="83">
                  <c:v>0.1177978515625</c:v>
                </c:pt>
                <c:pt idx="84">
                  <c:v>0.119384765625</c:v>
                </c:pt>
                <c:pt idx="85">
                  <c:v>0.120849609375</c:v>
                </c:pt>
                <c:pt idx="86">
                  <c:v>0.1221923828125</c:v>
                </c:pt>
                <c:pt idx="87">
                  <c:v>0.12353515625</c:v>
                </c:pt>
                <c:pt idx="88">
                  <c:v>0.125</c:v>
                </c:pt>
                <c:pt idx="89">
                  <c:v>0.12646484375</c:v>
                </c:pt>
                <c:pt idx="90">
                  <c:v>0.1278076171875</c:v>
                </c:pt>
                <c:pt idx="91">
                  <c:v>0.1292724609375</c:v>
                </c:pt>
                <c:pt idx="92">
                  <c:v>0.130859375</c:v>
                </c:pt>
                <c:pt idx="93">
                  <c:v>0.13208010792732239</c:v>
                </c:pt>
                <c:pt idx="94">
                  <c:v>0.13354495167732239</c:v>
                </c:pt>
                <c:pt idx="95">
                  <c:v>0.13500979542732239</c:v>
                </c:pt>
                <c:pt idx="96">
                  <c:v>0.13635256886482239</c:v>
                </c:pt>
                <c:pt idx="97">
                  <c:v>0.13781741261482239</c:v>
                </c:pt>
                <c:pt idx="98">
                  <c:v>0.13928225636482239</c:v>
                </c:pt>
                <c:pt idx="99">
                  <c:v>0.14062502980232239</c:v>
                </c:pt>
                <c:pt idx="100">
                  <c:v>0.14208987355232239</c:v>
                </c:pt>
                <c:pt idx="101">
                  <c:v>0.14355471730232239</c:v>
                </c:pt>
                <c:pt idx="102">
                  <c:v>0.14501956105232239</c:v>
                </c:pt>
                <c:pt idx="103">
                  <c:v>0.14636233448982239</c:v>
                </c:pt>
                <c:pt idx="104">
                  <c:v>0.14782717823982239</c:v>
                </c:pt>
                <c:pt idx="105">
                  <c:v>0.14929202198982239</c:v>
                </c:pt>
                <c:pt idx="106">
                  <c:v>0.15063479542732239</c:v>
                </c:pt>
                <c:pt idx="107">
                  <c:v>0.15197756886482239</c:v>
                </c:pt>
                <c:pt idx="108">
                  <c:v>0.15344241261482239</c:v>
                </c:pt>
                <c:pt idx="109">
                  <c:v>0.15478518605232239</c:v>
                </c:pt>
                <c:pt idx="110">
                  <c:v>0.15625002980232239</c:v>
                </c:pt>
                <c:pt idx="111">
                  <c:v>0.15771487355232239</c:v>
                </c:pt>
                <c:pt idx="112">
                  <c:v>0.15917971730232239</c:v>
                </c:pt>
                <c:pt idx="113">
                  <c:v>0.16052249073982239</c:v>
                </c:pt>
                <c:pt idx="114">
                  <c:v>0.16198733448982239</c:v>
                </c:pt>
                <c:pt idx="115">
                  <c:v>0.16345217823982239</c:v>
                </c:pt>
                <c:pt idx="116">
                  <c:v>0.16479495167732239</c:v>
                </c:pt>
                <c:pt idx="117">
                  <c:v>0.16613772511482239</c:v>
                </c:pt>
                <c:pt idx="118">
                  <c:v>0.16772463917732239</c:v>
                </c:pt>
                <c:pt idx="119">
                  <c:v>0.16918948292732239</c:v>
                </c:pt>
                <c:pt idx="120">
                  <c:v>0.17053225636482239</c:v>
                </c:pt>
                <c:pt idx="121">
                  <c:v>0.17199710011482239</c:v>
                </c:pt>
                <c:pt idx="122">
                  <c:v>0.17333987355232239</c:v>
                </c:pt>
                <c:pt idx="123">
                  <c:v>0.17468264698982239</c:v>
                </c:pt>
                <c:pt idx="124">
                  <c:v>0.17614749073982239</c:v>
                </c:pt>
                <c:pt idx="125">
                  <c:v>0.17761233448982239</c:v>
                </c:pt>
                <c:pt idx="126">
                  <c:v>0.17919924855232239</c:v>
                </c:pt>
                <c:pt idx="127">
                  <c:v>0.18041995167732239</c:v>
                </c:pt>
                <c:pt idx="128">
                  <c:v>0.18188479542732239</c:v>
                </c:pt>
                <c:pt idx="129">
                  <c:v>0.18347170948982239</c:v>
                </c:pt>
                <c:pt idx="130">
                  <c:v>0.18469241261482239</c:v>
                </c:pt>
                <c:pt idx="131">
                  <c:v>0.18615725636482239</c:v>
                </c:pt>
                <c:pt idx="132">
                  <c:v>0.18774417042732239</c:v>
                </c:pt>
                <c:pt idx="133">
                  <c:v>0.18920901417732239</c:v>
                </c:pt>
                <c:pt idx="134">
                  <c:v>0.19042971730232239</c:v>
                </c:pt>
                <c:pt idx="135">
                  <c:v>0.19189456105232239</c:v>
                </c:pt>
                <c:pt idx="136">
                  <c:v>0.19323733448982239</c:v>
                </c:pt>
                <c:pt idx="137">
                  <c:v>0.19458010792732239</c:v>
                </c:pt>
                <c:pt idx="138">
                  <c:v>0.19604495167732239</c:v>
                </c:pt>
                <c:pt idx="139">
                  <c:v>0.19750979542732239</c:v>
                </c:pt>
                <c:pt idx="140">
                  <c:v>0.19885256886482239</c:v>
                </c:pt>
                <c:pt idx="141">
                  <c:v>0.20031741261482239</c:v>
                </c:pt>
                <c:pt idx="142">
                  <c:v>0.20178225636482239</c:v>
                </c:pt>
                <c:pt idx="143">
                  <c:v>0.20312502980232239</c:v>
                </c:pt>
                <c:pt idx="144">
                  <c:v>0.20458987355232239</c:v>
                </c:pt>
                <c:pt idx="145">
                  <c:v>0.20605471730232239</c:v>
                </c:pt>
                <c:pt idx="146">
                  <c:v>0.20739749073982239</c:v>
                </c:pt>
                <c:pt idx="147">
                  <c:v>0.20886233448982239</c:v>
                </c:pt>
                <c:pt idx="148">
                  <c:v>0.21032717823982239</c:v>
                </c:pt>
                <c:pt idx="149">
                  <c:v>0.21179202198982239</c:v>
                </c:pt>
                <c:pt idx="150">
                  <c:v>0.21313479542732239</c:v>
                </c:pt>
                <c:pt idx="151">
                  <c:v>0.21459963917732239</c:v>
                </c:pt>
                <c:pt idx="152">
                  <c:v>0.21606448292732239</c:v>
                </c:pt>
                <c:pt idx="153">
                  <c:v>0.21740725636482239</c:v>
                </c:pt>
                <c:pt idx="154">
                  <c:v>0.21887210011482239</c:v>
                </c:pt>
                <c:pt idx="155">
                  <c:v>0.22033694386482239</c:v>
                </c:pt>
                <c:pt idx="156">
                  <c:v>0.22180178761482239</c:v>
                </c:pt>
                <c:pt idx="157">
                  <c:v>0.22314456105232239</c:v>
                </c:pt>
                <c:pt idx="158">
                  <c:v>0.22473147511482239</c:v>
                </c:pt>
                <c:pt idx="159">
                  <c:v>0.22619631886482239</c:v>
                </c:pt>
                <c:pt idx="160">
                  <c:v>0.22753909230232239</c:v>
                </c:pt>
                <c:pt idx="161">
                  <c:v>0.22888186573982239</c:v>
                </c:pt>
                <c:pt idx="162">
                  <c:v>0.23034670948982239</c:v>
                </c:pt>
                <c:pt idx="163">
                  <c:v>0.23181155323982239</c:v>
                </c:pt>
                <c:pt idx="164">
                  <c:v>0.23315432667732239</c:v>
                </c:pt>
                <c:pt idx="165">
                  <c:v>0.23461917042732239</c:v>
                </c:pt>
                <c:pt idx="166">
                  <c:v>0.23608401417732239</c:v>
                </c:pt>
                <c:pt idx="167">
                  <c:v>0.23730471730232239</c:v>
                </c:pt>
                <c:pt idx="168">
                  <c:v>0.23876956105232239</c:v>
                </c:pt>
                <c:pt idx="169">
                  <c:v>0.24023440480232239</c:v>
                </c:pt>
                <c:pt idx="170">
                  <c:v>0.24157717823982239</c:v>
                </c:pt>
                <c:pt idx="171">
                  <c:v>0.24316409230232239</c:v>
                </c:pt>
                <c:pt idx="172">
                  <c:v>0.24462893605232239</c:v>
                </c:pt>
                <c:pt idx="173">
                  <c:v>0.24597170948982239</c:v>
                </c:pt>
                <c:pt idx="174">
                  <c:v>0.24731448292732239</c:v>
                </c:pt>
                <c:pt idx="175">
                  <c:v>0.24877932667732239</c:v>
                </c:pt>
                <c:pt idx="176">
                  <c:v>0.25036624073982239</c:v>
                </c:pt>
                <c:pt idx="177">
                  <c:v>0.25158694386482239</c:v>
                </c:pt>
                <c:pt idx="178">
                  <c:v>0.25317385792732239</c:v>
                </c:pt>
                <c:pt idx="179">
                  <c:v>0.25451663136482239</c:v>
                </c:pt>
                <c:pt idx="180">
                  <c:v>0.25598147511482239</c:v>
                </c:pt>
                <c:pt idx="181">
                  <c:v>0.25732424855232239</c:v>
                </c:pt>
                <c:pt idx="182">
                  <c:v>0.25878909230232239</c:v>
                </c:pt>
                <c:pt idx="183">
                  <c:v>0.26013186573982239</c:v>
                </c:pt>
                <c:pt idx="184">
                  <c:v>0.26147463917732239</c:v>
                </c:pt>
                <c:pt idx="185">
                  <c:v>0.26293948292732239</c:v>
                </c:pt>
                <c:pt idx="186">
                  <c:v>0.26440432667732239</c:v>
                </c:pt>
                <c:pt idx="187">
                  <c:v>0.26574710011482239</c:v>
                </c:pt>
                <c:pt idx="188">
                  <c:v>0.26721194386482239</c:v>
                </c:pt>
                <c:pt idx="189">
                  <c:v>0.26867678761482239</c:v>
                </c:pt>
                <c:pt idx="190">
                  <c:v>0.27001956105232239</c:v>
                </c:pt>
                <c:pt idx="191">
                  <c:v>0.27148440480232239</c:v>
                </c:pt>
                <c:pt idx="192">
                  <c:v>0.27294924855232239</c:v>
                </c:pt>
                <c:pt idx="193">
                  <c:v>0.27429202198982239</c:v>
                </c:pt>
                <c:pt idx="194">
                  <c:v>0.27575686573982239</c:v>
                </c:pt>
                <c:pt idx="195">
                  <c:v>0.27722170948982239</c:v>
                </c:pt>
                <c:pt idx="196">
                  <c:v>0.27868655323982239</c:v>
                </c:pt>
                <c:pt idx="197">
                  <c:v>0.28002932667732239</c:v>
                </c:pt>
                <c:pt idx="198">
                  <c:v>0.28149417042732239</c:v>
                </c:pt>
                <c:pt idx="199">
                  <c:v>0.28295901417732239</c:v>
                </c:pt>
                <c:pt idx="200">
                  <c:v>0.28430178761482239</c:v>
                </c:pt>
                <c:pt idx="201">
                  <c:v>0.28576663136482239</c:v>
                </c:pt>
                <c:pt idx="202">
                  <c:v>0.28723147511482239</c:v>
                </c:pt>
                <c:pt idx="203">
                  <c:v>0.28869631886482239</c:v>
                </c:pt>
                <c:pt idx="204">
                  <c:v>0.29003909230232239</c:v>
                </c:pt>
                <c:pt idx="205">
                  <c:v>0.29150393605232239</c:v>
                </c:pt>
                <c:pt idx="206">
                  <c:v>0.29296877980232239</c:v>
                </c:pt>
                <c:pt idx="207">
                  <c:v>0.29431155323982239</c:v>
                </c:pt>
                <c:pt idx="208">
                  <c:v>0.29565432667732239</c:v>
                </c:pt>
                <c:pt idx="209">
                  <c:v>0.29711917042732239</c:v>
                </c:pt>
                <c:pt idx="210">
                  <c:v>0.29858401417732239</c:v>
                </c:pt>
                <c:pt idx="211">
                  <c:v>0.30004885792732239</c:v>
                </c:pt>
                <c:pt idx="212">
                  <c:v>0.30139163136482239</c:v>
                </c:pt>
                <c:pt idx="213">
                  <c:v>0.30273440480232239</c:v>
                </c:pt>
                <c:pt idx="214">
                  <c:v>0.30407717823982239</c:v>
                </c:pt>
                <c:pt idx="215">
                  <c:v>0.30554202198982239</c:v>
                </c:pt>
                <c:pt idx="216">
                  <c:v>0.30700686573982239</c:v>
                </c:pt>
                <c:pt idx="217">
                  <c:v>0.30834963917732239</c:v>
                </c:pt>
                <c:pt idx="218">
                  <c:v>0.30981448292732239</c:v>
                </c:pt>
                <c:pt idx="219">
                  <c:v>0.31127932667732239</c:v>
                </c:pt>
                <c:pt idx="220">
                  <c:v>0.31274417042732239</c:v>
                </c:pt>
                <c:pt idx="221">
                  <c:v>0.31408694386482239</c:v>
                </c:pt>
                <c:pt idx="222">
                  <c:v>0.31555178761482239</c:v>
                </c:pt>
                <c:pt idx="223">
                  <c:v>0.31701663136482239</c:v>
                </c:pt>
                <c:pt idx="224">
                  <c:v>0.31835940480232239</c:v>
                </c:pt>
                <c:pt idx="225">
                  <c:v>0.31982424855232239</c:v>
                </c:pt>
                <c:pt idx="226">
                  <c:v>0.32128909230232239</c:v>
                </c:pt>
                <c:pt idx="227">
                  <c:v>0.32275393605232239</c:v>
                </c:pt>
                <c:pt idx="228">
                  <c:v>0.32409670948982239</c:v>
                </c:pt>
                <c:pt idx="229">
                  <c:v>0.32556155323982239</c:v>
                </c:pt>
                <c:pt idx="230">
                  <c:v>0.32702639698982239</c:v>
                </c:pt>
                <c:pt idx="231">
                  <c:v>0.32836917042732239</c:v>
                </c:pt>
                <c:pt idx="232">
                  <c:v>0.32983401417732239</c:v>
                </c:pt>
                <c:pt idx="233">
                  <c:v>0.33129885792732239</c:v>
                </c:pt>
                <c:pt idx="234">
                  <c:v>0.33276370167732239</c:v>
                </c:pt>
                <c:pt idx="235">
                  <c:v>0.33410647511482239</c:v>
                </c:pt>
                <c:pt idx="236">
                  <c:v>0.33557131886482239</c:v>
                </c:pt>
                <c:pt idx="237">
                  <c:v>0.33703616261482239</c:v>
                </c:pt>
                <c:pt idx="238">
                  <c:v>0.33837893605232239</c:v>
                </c:pt>
                <c:pt idx="239">
                  <c:v>0.33984377980232239</c:v>
                </c:pt>
                <c:pt idx="240">
                  <c:v>0.34130862355232239</c:v>
                </c:pt>
                <c:pt idx="241">
                  <c:v>0.34265139698982239</c:v>
                </c:pt>
                <c:pt idx="242">
                  <c:v>0.34387210011482239</c:v>
                </c:pt>
                <c:pt idx="243">
                  <c:v>0.34545901417732239</c:v>
                </c:pt>
                <c:pt idx="244">
                  <c:v>0.34667971730232239</c:v>
                </c:pt>
                <c:pt idx="245">
                  <c:v>0.34814456105232239</c:v>
                </c:pt>
                <c:pt idx="246">
                  <c:v>0.34973147511482239</c:v>
                </c:pt>
                <c:pt idx="247">
                  <c:v>0.35107424855232239</c:v>
                </c:pt>
                <c:pt idx="248">
                  <c:v>0.35241702198982239</c:v>
                </c:pt>
                <c:pt idx="249">
                  <c:v>0.35400393605232239</c:v>
                </c:pt>
                <c:pt idx="250">
                  <c:v>0.35546877980232239</c:v>
                </c:pt>
                <c:pt idx="251">
                  <c:v>0.35681155323982239</c:v>
                </c:pt>
                <c:pt idx="252">
                  <c:v>0.35827639698982239</c:v>
                </c:pt>
                <c:pt idx="253">
                  <c:v>0.35961917042732239</c:v>
                </c:pt>
                <c:pt idx="254">
                  <c:v>0.36096194386482239</c:v>
                </c:pt>
                <c:pt idx="255">
                  <c:v>0.36242678761482239</c:v>
                </c:pt>
                <c:pt idx="256">
                  <c:v>0.36389163136482239</c:v>
                </c:pt>
                <c:pt idx="257">
                  <c:v>0.36535647511482239</c:v>
                </c:pt>
                <c:pt idx="258">
                  <c:v>0.36669924855232239</c:v>
                </c:pt>
                <c:pt idx="259">
                  <c:v>0.36816409230232239</c:v>
                </c:pt>
                <c:pt idx="260">
                  <c:v>0.36962893605232239</c:v>
                </c:pt>
                <c:pt idx="261">
                  <c:v>0.37097170948982239</c:v>
                </c:pt>
                <c:pt idx="262">
                  <c:v>0.37243655323982239</c:v>
                </c:pt>
                <c:pt idx="263">
                  <c:v>0.37390139698982239</c:v>
                </c:pt>
                <c:pt idx="264">
                  <c:v>0.37536624073982239</c:v>
                </c:pt>
                <c:pt idx="265">
                  <c:v>0.37683108448982239</c:v>
                </c:pt>
                <c:pt idx="266">
                  <c:v>0.37829592823982239</c:v>
                </c:pt>
                <c:pt idx="267">
                  <c:v>0.37963870167732239</c:v>
                </c:pt>
                <c:pt idx="268">
                  <c:v>0.38098147511482239</c:v>
                </c:pt>
                <c:pt idx="269">
                  <c:v>0.38244631886482239</c:v>
                </c:pt>
                <c:pt idx="270">
                  <c:v>0.38391116261482239</c:v>
                </c:pt>
                <c:pt idx="271">
                  <c:v>0.38537600636482239</c:v>
                </c:pt>
                <c:pt idx="272">
                  <c:v>0.38659670948982239</c:v>
                </c:pt>
                <c:pt idx="273">
                  <c:v>0.38806155323982239</c:v>
                </c:pt>
                <c:pt idx="274">
                  <c:v>0.38952639698982239</c:v>
                </c:pt>
                <c:pt idx="275">
                  <c:v>0.39086917042732239</c:v>
                </c:pt>
                <c:pt idx="276">
                  <c:v>0.39245608448982239</c:v>
                </c:pt>
                <c:pt idx="277">
                  <c:v>0.39392092823982239</c:v>
                </c:pt>
                <c:pt idx="278">
                  <c:v>0.39526370167732239</c:v>
                </c:pt>
                <c:pt idx="279">
                  <c:v>0.39672854542732239</c:v>
                </c:pt>
                <c:pt idx="280">
                  <c:v>0.39819338917732239</c:v>
                </c:pt>
                <c:pt idx="281">
                  <c:v>0.39953616261482239</c:v>
                </c:pt>
                <c:pt idx="282">
                  <c:v>0.40087893605232239</c:v>
                </c:pt>
                <c:pt idx="283">
                  <c:v>0.40246585011482239</c:v>
                </c:pt>
                <c:pt idx="284">
                  <c:v>0.40393069386482239</c:v>
                </c:pt>
                <c:pt idx="285">
                  <c:v>0.40527346730232239</c:v>
                </c:pt>
                <c:pt idx="286">
                  <c:v>0.40673831105232239</c:v>
                </c:pt>
                <c:pt idx="287">
                  <c:v>0.40808108448982239</c:v>
                </c:pt>
                <c:pt idx="288">
                  <c:v>0.40942385792732239</c:v>
                </c:pt>
                <c:pt idx="289">
                  <c:v>0.41101077198982239</c:v>
                </c:pt>
                <c:pt idx="290">
                  <c:v>0.41247561573982239</c:v>
                </c:pt>
                <c:pt idx="291">
                  <c:v>0.41369631886482239</c:v>
                </c:pt>
                <c:pt idx="292">
                  <c:v>0.41528323292732239</c:v>
                </c:pt>
                <c:pt idx="293">
                  <c:v>0.41662600636482239</c:v>
                </c:pt>
                <c:pt idx="294">
                  <c:v>0.41809085011482239</c:v>
                </c:pt>
                <c:pt idx="295">
                  <c:v>0.41943362355232239</c:v>
                </c:pt>
                <c:pt idx="296">
                  <c:v>0.42102053761482239</c:v>
                </c:pt>
                <c:pt idx="297">
                  <c:v>0.42248538136482239</c:v>
                </c:pt>
                <c:pt idx="298">
                  <c:v>0.42370608448982239</c:v>
                </c:pt>
                <c:pt idx="299">
                  <c:v>0.42517092823982239</c:v>
                </c:pt>
                <c:pt idx="300">
                  <c:v>0.42663577198982239</c:v>
                </c:pt>
                <c:pt idx="301">
                  <c:v>0.42797854542732239</c:v>
                </c:pt>
                <c:pt idx="302">
                  <c:v>0.42932131886482239</c:v>
                </c:pt>
                <c:pt idx="303">
                  <c:v>0.43078616261482239</c:v>
                </c:pt>
                <c:pt idx="304">
                  <c:v>0.43237307667732239</c:v>
                </c:pt>
                <c:pt idx="305">
                  <c:v>0.43359377980232239</c:v>
                </c:pt>
                <c:pt idx="306">
                  <c:v>0.43505862355232239</c:v>
                </c:pt>
                <c:pt idx="307">
                  <c:v>0.43652346730232239</c:v>
                </c:pt>
                <c:pt idx="308">
                  <c:v>0.43786624073982239</c:v>
                </c:pt>
                <c:pt idx="309">
                  <c:v>0.43933108448982239</c:v>
                </c:pt>
                <c:pt idx="310">
                  <c:v>0.44079592823982239</c:v>
                </c:pt>
                <c:pt idx="311">
                  <c:v>0.44226077198982239</c:v>
                </c:pt>
                <c:pt idx="312">
                  <c:v>0.44360354542732239</c:v>
                </c:pt>
                <c:pt idx="313">
                  <c:v>0.44506838917732239</c:v>
                </c:pt>
                <c:pt idx="314">
                  <c:v>0.44653323292732239</c:v>
                </c:pt>
                <c:pt idx="315">
                  <c:v>0.44787600636482239</c:v>
                </c:pt>
                <c:pt idx="316">
                  <c:v>0.44934085011482239</c:v>
                </c:pt>
                <c:pt idx="317">
                  <c:v>0.45080569386482239</c:v>
                </c:pt>
                <c:pt idx="318">
                  <c:v>0.45214846730232239</c:v>
                </c:pt>
                <c:pt idx="319">
                  <c:v>0.45349124073982239</c:v>
                </c:pt>
                <c:pt idx="320">
                  <c:v>0.45495608448982239</c:v>
                </c:pt>
                <c:pt idx="321">
                  <c:v>0.45642092823982239</c:v>
                </c:pt>
                <c:pt idx="322">
                  <c:v>0.45776370167732239</c:v>
                </c:pt>
                <c:pt idx="323">
                  <c:v>0.45922854542732239</c:v>
                </c:pt>
                <c:pt idx="324">
                  <c:v>0.46069338917732239</c:v>
                </c:pt>
                <c:pt idx="325">
                  <c:v>0.46203616261482239</c:v>
                </c:pt>
                <c:pt idx="326">
                  <c:v>0.46350100636482239</c:v>
                </c:pt>
                <c:pt idx="327">
                  <c:v>0.46496585011482239</c:v>
                </c:pt>
                <c:pt idx="328">
                  <c:v>0.46630862355232239</c:v>
                </c:pt>
                <c:pt idx="329">
                  <c:v>0.46777346730232239</c:v>
                </c:pt>
                <c:pt idx="330">
                  <c:v>0.46923831105232239</c:v>
                </c:pt>
                <c:pt idx="331">
                  <c:v>0.47070315480232239</c:v>
                </c:pt>
                <c:pt idx="332">
                  <c:v>0.47192385792732239</c:v>
                </c:pt>
                <c:pt idx="333">
                  <c:v>0.47338870167732239</c:v>
                </c:pt>
                <c:pt idx="334">
                  <c:v>0.47485354542732239</c:v>
                </c:pt>
                <c:pt idx="335">
                  <c:v>0.47619631886482239</c:v>
                </c:pt>
                <c:pt idx="336">
                  <c:v>0.47766116261482239</c:v>
                </c:pt>
                <c:pt idx="337">
                  <c:v>0.47912600636482239</c:v>
                </c:pt>
                <c:pt idx="338">
                  <c:v>0.48046877980232239</c:v>
                </c:pt>
                <c:pt idx="339">
                  <c:v>0.48193362355232239</c:v>
                </c:pt>
                <c:pt idx="340">
                  <c:v>0.48339846730232239</c:v>
                </c:pt>
                <c:pt idx="341">
                  <c:v>0.48486331105232239</c:v>
                </c:pt>
                <c:pt idx="342">
                  <c:v>0.48620608448982239</c:v>
                </c:pt>
                <c:pt idx="343">
                  <c:v>0.48779299855232239</c:v>
                </c:pt>
                <c:pt idx="344">
                  <c:v>0.48913577198982239</c:v>
                </c:pt>
                <c:pt idx="345">
                  <c:v>0.49047854542732239</c:v>
                </c:pt>
                <c:pt idx="346">
                  <c:v>0.49194338917732239</c:v>
                </c:pt>
                <c:pt idx="347">
                  <c:v>0.49328616261482239</c:v>
                </c:pt>
                <c:pt idx="348">
                  <c:v>0.49475100636482239</c:v>
                </c:pt>
                <c:pt idx="349">
                  <c:v>0.49609377980232239</c:v>
                </c:pt>
                <c:pt idx="350">
                  <c:v>0.49755862355232239</c:v>
                </c:pt>
                <c:pt idx="351">
                  <c:v>0.49902346730232239</c:v>
                </c:pt>
                <c:pt idx="352">
                  <c:v>0.50036624073982239</c:v>
                </c:pt>
                <c:pt idx="353">
                  <c:v>0.50183108448982239</c:v>
                </c:pt>
                <c:pt idx="354">
                  <c:v>0.50329592823982239</c:v>
                </c:pt>
                <c:pt idx="355">
                  <c:v>0.50463870167732239</c:v>
                </c:pt>
                <c:pt idx="356">
                  <c:v>0.50610354542732239</c:v>
                </c:pt>
                <c:pt idx="357">
                  <c:v>0.50756838917732239</c:v>
                </c:pt>
                <c:pt idx="358">
                  <c:v>0.50903323292732239</c:v>
                </c:pt>
                <c:pt idx="359">
                  <c:v>0.51037600636482239</c:v>
                </c:pt>
                <c:pt idx="360">
                  <c:v>0.51184085011482239</c:v>
                </c:pt>
                <c:pt idx="361">
                  <c:v>0.51318362355232239</c:v>
                </c:pt>
                <c:pt idx="362">
                  <c:v>0.51452639698982239</c:v>
                </c:pt>
                <c:pt idx="363">
                  <c:v>0.51611331105232239</c:v>
                </c:pt>
                <c:pt idx="364">
                  <c:v>0.51757815480232239</c:v>
                </c:pt>
                <c:pt idx="365">
                  <c:v>0.51904299855232239</c:v>
                </c:pt>
                <c:pt idx="366">
                  <c:v>0.52038577198982239</c:v>
                </c:pt>
                <c:pt idx="367">
                  <c:v>0.52185061573982239</c:v>
                </c:pt>
                <c:pt idx="368">
                  <c:v>0.52331545948982239</c:v>
                </c:pt>
                <c:pt idx="369">
                  <c:v>0.52465823292732239</c:v>
                </c:pt>
                <c:pt idx="370">
                  <c:v>0.52612307667732239</c:v>
                </c:pt>
                <c:pt idx="371">
                  <c:v>0.52758792042732239</c:v>
                </c:pt>
                <c:pt idx="372">
                  <c:v>0.52905276417732239</c:v>
                </c:pt>
                <c:pt idx="373">
                  <c:v>0.53039553761482239</c:v>
                </c:pt>
                <c:pt idx="374">
                  <c:v>0.53186038136482239</c:v>
                </c:pt>
                <c:pt idx="375">
                  <c:v>0.53332522511482239</c:v>
                </c:pt>
                <c:pt idx="376">
                  <c:v>0.53466799855232239</c:v>
                </c:pt>
                <c:pt idx="377">
                  <c:v>0.53601077198982239</c:v>
                </c:pt>
                <c:pt idx="378">
                  <c:v>0.53735354542732239</c:v>
                </c:pt>
                <c:pt idx="379">
                  <c:v>0.53869631886482239</c:v>
                </c:pt>
                <c:pt idx="380">
                  <c:v>0.54016116261482239</c:v>
                </c:pt>
                <c:pt idx="381">
                  <c:v>0.54162600636482239</c:v>
                </c:pt>
                <c:pt idx="382">
                  <c:v>0.54296877980232239</c:v>
                </c:pt>
                <c:pt idx="383">
                  <c:v>0.54443362355232239</c:v>
                </c:pt>
                <c:pt idx="384">
                  <c:v>0.54602053761482239</c:v>
                </c:pt>
                <c:pt idx="385">
                  <c:v>0.54736331105232239</c:v>
                </c:pt>
                <c:pt idx="386">
                  <c:v>0.54870608448982239</c:v>
                </c:pt>
                <c:pt idx="387">
                  <c:v>0.55017092823982239</c:v>
                </c:pt>
                <c:pt idx="388">
                  <c:v>0.55163577198982239</c:v>
                </c:pt>
                <c:pt idx="389">
                  <c:v>0.55297854542732239</c:v>
                </c:pt>
                <c:pt idx="390">
                  <c:v>0.55444338917732239</c:v>
                </c:pt>
                <c:pt idx="391">
                  <c:v>0.55603030323982239</c:v>
                </c:pt>
                <c:pt idx="392">
                  <c:v>0.55737307667732239</c:v>
                </c:pt>
                <c:pt idx="393">
                  <c:v>0.55871585011482239</c:v>
                </c:pt>
                <c:pt idx="394">
                  <c:v>0.56030276417732239</c:v>
                </c:pt>
                <c:pt idx="395">
                  <c:v>0.56176760792732239</c:v>
                </c:pt>
                <c:pt idx="396">
                  <c:v>0.56311038136482239</c:v>
                </c:pt>
                <c:pt idx="397">
                  <c:v>0.56457522511482239</c:v>
                </c:pt>
                <c:pt idx="398">
                  <c:v>0.56604006886482239</c:v>
                </c:pt>
                <c:pt idx="399">
                  <c:v>0.56738284230232239</c:v>
                </c:pt>
                <c:pt idx="400">
                  <c:v>0.56872561573982239</c:v>
                </c:pt>
                <c:pt idx="401">
                  <c:v>0.57019045948982239</c:v>
                </c:pt>
                <c:pt idx="402">
                  <c:v>0.57177737355232239</c:v>
                </c:pt>
                <c:pt idx="403">
                  <c:v>0.57312014698982239</c:v>
                </c:pt>
                <c:pt idx="404">
                  <c:v>0.57458499073982239</c:v>
                </c:pt>
                <c:pt idx="405">
                  <c:v>0.57592776417732239</c:v>
                </c:pt>
                <c:pt idx="406">
                  <c:v>0.57727053761482239</c:v>
                </c:pt>
                <c:pt idx="407">
                  <c:v>0.57873538136482239</c:v>
                </c:pt>
                <c:pt idx="408">
                  <c:v>0.58032229542732239</c:v>
                </c:pt>
                <c:pt idx="409">
                  <c:v>0.58178713917732239</c:v>
                </c:pt>
                <c:pt idx="410">
                  <c:v>0.58312991261482239</c:v>
                </c:pt>
                <c:pt idx="411">
                  <c:v>0.58459475636482239</c:v>
                </c:pt>
                <c:pt idx="412">
                  <c:v>0.58605960011482239</c:v>
                </c:pt>
                <c:pt idx="413">
                  <c:v>0.58740237355232239</c:v>
                </c:pt>
                <c:pt idx="414">
                  <c:v>0.58886721730232239</c:v>
                </c:pt>
                <c:pt idx="415">
                  <c:v>0.59033206105232239</c:v>
                </c:pt>
                <c:pt idx="416">
                  <c:v>0.59179690480232239</c:v>
                </c:pt>
                <c:pt idx="417">
                  <c:v>0.59313967823982239</c:v>
                </c:pt>
                <c:pt idx="418">
                  <c:v>0.59460452198982239</c:v>
                </c:pt>
                <c:pt idx="419">
                  <c:v>0.59594729542732239</c:v>
                </c:pt>
                <c:pt idx="420">
                  <c:v>0.59729006886482239</c:v>
                </c:pt>
                <c:pt idx="421">
                  <c:v>0.59875491261482239</c:v>
                </c:pt>
                <c:pt idx="422">
                  <c:v>0.60034182667732239</c:v>
                </c:pt>
                <c:pt idx="423">
                  <c:v>0.60180667042732239</c:v>
                </c:pt>
                <c:pt idx="424">
                  <c:v>0.60314944386482239</c:v>
                </c:pt>
                <c:pt idx="425">
                  <c:v>0.60449221730232239</c:v>
                </c:pt>
                <c:pt idx="426">
                  <c:v>0.60595706105232239</c:v>
                </c:pt>
                <c:pt idx="427">
                  <c:v>0.60729983448982239</c:v>
                </c:pt>
                <c:pt idx="428">
                  <c:v>0.60888674855232239</c:v>
                </c:pt>
                <c:pt idx="429">
                  <c:v>0.61022952198982239</c:v>
                </c:pt>
                <c:pt idx="430">
                  <c:v>0.61157229542732239</c:v>
                </c:pt>
                <c:pt idx="431">
                  <c:v>0.61303713917732239</c:v>
                </c:pt>
                <c:pt idx="432">
                  <c:v>0.61450198292732239</c:v>
                </c:pt>
                <c:pt idx="433">
                  <c:v>0.61596682667732239</c:v>
                </c:pt>
                <c:pt idx="434">
                  <c:v>0.61730960011482239</c:v>
                </c:pt>
                <c:pt idx="435">
                  <c:v>0.61877444386482239</c:v>
                </c:pt>
                <c:pt idx="436">
                  <c:v>0.62036135792732239</c:v>
                </c:pt>
                <c:pt idx="437">
                  <c:v>0.62158206105232239</c:v>
                </c:pt>
                <c:pt idx="438">
                  <c:v>0.62304690480232239</c:v>
                </c:pt>
                <c:pt idx="439">
                  <c:v>0.62451174855232239</c:v>
                </c:pt>
                <c:pt idx="440">
                  <c:v>0.62585452198982239</c:v>
                </c:pt>
              </c:numCache>
            </c:numRef>
          </c:xVal>
          <c:yVal>
            <c:numRef>
              <c:f>'UP-SB07'!$B$3:$B$100000</c:f>
              <c:numCache>
                <c:formatCode>General</c:formatCode>
                <c:ptCount val="99998"/>
                <c:pt idx="0">
                  <c:v>6.3481330871582087E-2</c:v>
                </c:pt>
                <c:pt idx="1">
                  <c:v>0.11020374298095727</c:v>
                </c:pt>
                <c:pt idx="2">
                  <c:v>0.18339252471923823</c:v>
                </c:pt>
                <c:pt idx="3">
                  <c:v>0.32044696807861323</c:v>
                </c:pt>
                <c:pt idx="4">
                  <c:v>0.48945331573486356</c:v>
                </c:pt>
                <c:pt idx="5">
                  <c:v>0.69977283477783192</c:v>
                </c:pt>
                <c:pt idx="6">
                  <c:v>0.94110584259033192</c:v>
                </c:pt>
                <c:pt idx="7">
                  <c:v>1.254216194152832</c:v>
                </c:pt>
                <c:pt idx="8">
                  <c:v>1.560124397277832</c:v>
                </c:pt>
                <c:pt idx="9">
                  <c:v>1.9325608015060427</c:v>
                </c:pt>
                <c:pt idx="10">
                  <c:v>2.3266037702560425</c:v>
                </c:pt>
                <c:pt idx="11">
                  <c:v>2.7044113874435429</c:v>
                </c:pt>
                <c:pt idx="12">
                  <c:v>3.1052903532981873</c:v>
                </c:pt>
                <c:pt idx="13">
                  <c:v>3.5080003142356873</c:v>
                </c:pt>
                <c:pt idx="14">
                  <c:v>3.9596604704856873</c:v>
                </c:pt>
                <c:pt idx="15">
                  <c:v>4.4594163298606873</c:v>
                </c:pt>
                <c:pt idx="16">
                  <c:v>4.8966721892356873</c:v>
                </c:pt>
                <c:pt idx="17">
                  <c:v>5.3966721296310425</c:v>
                </c:pt>
                <c:pt idx="18">
                  <c:v>5.958928108215332</c:v>
                </c:pt>
                <c:pt idx="19">
                  <c:v>6.504826545715332</c:v>
                </c:pt>
                <c:pt idx="20">
                  <c:v>7.045353889465332</c:v>
                </c:pt>
                <c:pt idx="21">
                  <c:v>7.576603889465332</c:v>
                </c:pt>
                <c:pt idx="22">
                  <c:v>8.144230842590332</c:v>
                </c:pt>
                <c:pt idx="23">
                  <c:v>8.699650764465332</c:v>
                </c:pt>
                <c:pt idx="24">
                  <c:v>9.307072639465332</c:v>
                </c:pt>
                <c:pt idx="25">
                  <c:v>9.889592170715332</c:v>
                </c:pt>
                <c:pt idx="26">
                  <c:v>10.476017951965332</c:v>
                </c:pt>
                <c:pt idx="27">
                  <c:v>11.052433967590332</c:v>
                </c:pt>
                <c:pt idx="28">
                  <c:v>11.593441963195801</c:v>
                </c:pt>
                <c:pt idx="29">
                  <c:v>12.178654670715332</c:v>
                </c:pt>
                <c:pt idx="30">
                  <c:v>12.746281623840334</c:v>
                </c:pt>
                <c:pt idx="31">
                  <c:v>13.318058967590334</c:v>
                </c:pt>
                <c:pt idx="32">
                  <c:v>13.981633186340332</c:v>
                </c:pt>
                <c:pt idx="33">
                  <c:v>14.588322639465332</c:v>
                </c:pt>
                <c:pt idx="34">
                  <c:v>15.211369514465332</c:v>
                </c:pt>
                <c:pt idx="35">
                  <c:v>15.812932014465334</c:v>
                </c:pt>
                <c:pt idx="36">
                  <c:v>16.433781623840332</c:v>
                </c:pt>
                <c:pt idx="37">
                  <c:v>17.054387092590332</c:v>
                </c:pt>
                <c:pt idx="38">
                  <c:v>17.717473030090332</c:v>
                </c:pt>
                <c:pt idx="39">
                  <c:v>18.410588264465332</c:v>
                </c:pt>
                <c:pt idx="40">
                  <c:v>18.991642951965332</c:v>
                </c:pt>
                <c:pt idx="41">
                  <c:v>19.612248420715332</c:v>
                </c:pt>
                <c:pt idx="42">
                  <c:v>20.251408576965332</c:v>
                </c:pt>
                <c:pt idx="43">
                  <c:v>20.850529670715332</c:v>
                </c:pt>
                <c:pt idx="44">
                  <c:v>21.436223030090332</c:v>
                </c:pt>
                <c:pt idx="45">
                  <c:v>22.144200325012207</c:v>
                </c:pt>
                <c:pt idx="46">
                  <c:v>22.791447639465336</c:v>
                </c:pt>
                <c:pt idx="47">
                  <c:v>23.402775764465332</c:v>
                </c:pt>
                <c:pt idx="48">
                  <c:v>24.052433967590332</c:v>
                </c:pt>
                <c:pt idx="49">
                  <c:v>24.664494514465332</c:v>
                </c:pt>
                <c:pt idx="50">
                  <c:v>25.330021858215332</c:v>
                </c:pt>
                <c:pt idx="51">
                  <c:v>26.016545295715332</c:v>
                </c:pt>
                <c:pt idx="52">
                  <c:v>26.675374031066898</c:v>
                </c:pt>
                <c:pt idx="53">
                  <c:v>27.285969734191895</c:v>
                </c:pt>
                <c:pt idx="54">
                  <c:v>27.944905281066895</c:v>
                </c:pt>
                <c:pt idx="55">
                  <c:v>28.620930671691895</c:v>
                </c:pt>
                <c:pt idx="56">
                  <c:v>29.205647468566895</c:v>
                </c:pt>
                <c:pt idx="57">
                  <c:v>29.882649421691895</c:v>
                </c:pt>
                <c:pt idx="58">
                  <c:v>30.588948249816895</c:v>
                </c:pt>
                <c:pt idx="59">
                  <c:v>31.169026374816895</c:v>
                </c:pt>
                <c:pt idx="60">
                  <c:v>31.801228523254391</c:v>
                </c:pt>
                <c:pt idx="61">
                  <c:v>32.456624031066895</c:v>
                </c:pt>
                <c:pt idx="62">
                  <c:v>33.038411140441887</c:v>
                </c:pt>
                <c:pt idx="63">
                  <c:v>33.697834968566895</c:v>
                </c:pt>
                <c:pt idx="64">
                  <c:v>34.400471687316895</c:v>
                </c:pt>
                <c:pt idx="65">
                  <c:v>35.062092781066895</c:v>
                </c:pt>
                <c:pt idx="66">
                  <c:v>35.648030281066887</c:v>
                </c:pt>
                <c:pt idx="67">
                  <c:v>36.319416999816887</c:v>
                </c:pt>
                <c:pt idx="68">
                  <c:v>36.969075202941887</c:v>
                </c:pt>
                <c:pt idx="69">
                  <c:v>37.555500984191895</c:v>
                </c:pt>
                <c:pt idx="70">
                  <c:v>38.288166999816895</c:v>
                </c:pt>
                <c:pt idx="71">
                  <c:v>38.946370124816895</c:v>
                </c:pt>
                <c:pt idx="72">
                  <c:v>39.640950202941895</c:v>
                </c:pt>
                <c:pt idx="73">
                  <c:v>40.283528327941895</c:v>
                </c:pt>
                <c:pt idx="74">
                  <c:v>40.952473640441887</c:v>
                </c:pt>
                <c:pt idx="75">
                  <c:v>41.626301765441895</c:v>
                </c:pt>
                <c:pt idx="76">
                  <c:v>42.270344734191887</c:v>
                </c:pt>
                <c:pt idx="77">
                  <c:v>42.914128303527832</c:v>
                </c:pt>
                <c:pt idx="78">
                  <c:v>43.541340827941895</c:v>
                </c:pt>
                <c:pt idx="79">
                  <c:v>44.185383796691895</c:v>
                </c:pt>
                <c:pt idx="80">
                  <c:v>44.836506843566895</c:v>
                </c:pt>
                <c:pt idx="81">
                  <c:v>45.505452156066887</c:v>
                </c:pt>
                <c:pt idx="82">
                  <c:v>46.155110359191887</c:v>
                </c:pt>
                <c:pt idx="83">
                  <c:v>46.811604499816895</c:v>
                </c:pt>
                <c:pt idx="84">
                  <c:v>47.471272468566895</c:v>
                </c:pt>
                <c:pt idx="85">
                  <c:v>48.177571296691895</c:v>
                </c:pt>
                <c:pt idx="86">
                  <c:v>48.818684577941887</c:v>
                </c:pt>
                <c:pt idx="87">
                  <c:v>49.492268562316895</c:v>
                </c:pt>
                <c:pt idx="88">
                  <c:v>50.189778327941895</c:v>
                </c:pt>
                <c:pt idx="89">
                  <c:v>50.788166999816895</c:v>
                </c:pt>
                <c:pt idx="90">
                  <c:v>51.422688484191895</c:v>
                </c:pt>
                <c:pt idx="91">
                  <c:v>52.138508796691895</c:v>
                </c:pt>
                <c:pt idx="92">
                  <c:v>52.811604499816895</c:v>
                </c:pt>
                <c:pt idx="93">
                  <c:v>53.350422859191895</c:v>
                </c:pt>
                <c:pt idx="94">
                  <c:v>54.073323249816895</c:v>
                </c:pt>
                <c:pt idx="95">
                  <c:v>54.771809577941895</c:v>
                </c:pt>
                <c:pt idx="96">
                  <c:v>55.367512702941895</c:v>
                </c:pt>
                <c:pt idx="97">
                  <c:v>56.074788093566887</c:v>
                </c:pt>
                <c:pt idx="98">
                  <c:v>56.753010749816895</c:v>
                </c:pt>
                <c:pt idx="99">
                  <c:v>57.363652229309082</c:v>
                </c:pt>
                <c:pt idx="100">
                  <c:v>58.048222541809082</c:v>
                </c:pt>
                <c:pt idx="101">
                  <c:v>58.762578010559075</c:v>
                </c:pt>
                <c:pt idx="102">
                  <c:v>59.437626838684082</c:v>
                </c:pt>
                <c:pt idx="103">
                  <c:v>60.048954963684082</c:v>
                </c:pt>
                <c:pt idx="104">
                  <c:v>60.730351448059075</c:v>
                </c:pt>
                <c:pt idx="105">
                  <c:v>61.410527229309075</c:v>
                </c:pt>
                <c:pt idx="106">
                  <c:v>62.058476448059075</c:v>
                </c:pt>
                <c:pt idx="107">
                  <c:v>62.692036628723152</c:v>
                </c:pt>
                <c:pt idx="108">
                  <c:v>63.323857307434089</c:v>
                </c:pt>
                <c:pt idx="109">
                  <c:v>63.942265510559082</c:v>
                </c:pt>
                <c:pt idx="110">
                  <c:v>64.630009651184082</c:v>
                </c:pt>
                <c:pt idx="111">
                  <c:v>65.312138557434096</c:v>
                </c:pt>
                <c:pt idx="112">
                  <c:v>66.008427619934082</c:v>
                </c:pt>
                <c:pt idx="113">
                  <c:v>66.641728401184082</c:v>
                </c:pt>
                <c:pt idx="114">
                  <c:v>67.316044807434082</c:v>
                </c:pt>
                <c:pt idx="115">
                  <c:v>67.976689338684068</c:v>
                </c:pt>
                <c:pt idx="116">
                  <c:v>68.597783088684082</c:v>
                </c:pt>
                <c:pt idx="117">
                  <c:v>69.258427619934068</c:v>
                </c:pt>
                <c:pt idx="118">
                  <c:v>69.976445198059082</c:v>
                </c:pt>
                <c:pt idx="119">
                  <c:v>70.663456916809082</c:v>
                </c:pt>
                <c:pt idx="120">
                  <c:v>71.259160041809082</c:v>
                </c:pt>
                <c:pt idx="121">
                  <c:v>71.923466682434082</c:v>
                </c:pt>
                <c:pt idx="122">
                  <c:v>72.571660041809082</c:v>
                </c:pt>
                <c:pt idx="123">
                  <c:v>73.186650276184082</c:v>
                </c:pt>
                <c:pt idx="124">
                  <c:v>73.897099494934068</c:v>
                </c:pt>
                <c:pt idx="125">
                  <c:v>74.594609260559082</c:v>
                </c:pt>
                <c:pt idx="126">
                  <c:v>75.263066291809082</c:v>
                </c:pt>
                <c:pt idx="127">
                  <c:v>75.888554573059082</c:v>
                </c:pt>
                <c:pt idx="128">
                  <c:v>76.563847541809068</c:v>
                </c:pt>
                <c:pt idx="129">
                  <c:v>77.213994026184082</c:v>
                </c:pt>
                <c:pt idx="130">
                  <c:v>77.863652229309082</c:v>
                </c:pt>
                <c:pt idx="131">
                  <c:v>78.533085823059082</c:v>
                </c:pt>
                <c:pt idx="132">
                  <c:v>79.221074104309082</c:v>
                </c:pt>
                <c:pt idx="133">
                  <c:v>79.906376838684082</c:v>
                </c:pt>
                <c:pt idx="134">
                  <c:v>80.531865119934082</c:v>
                </c:pt>
                <c:pt idx="135">
                  <c:v>81.189457893371582</c:v>
                </c:pt>
                <c:pt idx="136">
                  <c:v>81.791874885559082</c:v>
                </c:pt>
                <c:pt idx="137">
                  <c:v>82.423466682434082</c:v>
                </c:pt>
                <c:pt idx="138">
                  <c:v>83.083134651184082</c:v>
                </c:pt>
                <c:pt idx="139">
                  <c:v>83.762089729309082</c:v>
                </c:pt>
                <c:pt idx="140">
                  <c:v>84.388554573059082</c:v>
                </c:pt>
                <c:pt idx="141">
                  <c:v>85.073613166809082</c:v>
                </c:pt>
                <c:pt idx="142">
                  <c:v>85.775517463684082</c:v>
                </c:pt>
                <c:pt idx="143">
                  <c:v>86.424199104309082</c:v>
                </c:pt>
                <c:pt idx="144">
                  <c:v>87.128300666809082</c:v>
                </c:pt>
                <c:pt idx="145">
                  <c:v>87.785771369934082</c:v>
                </c:pt>
                <c:pt idx="146">
                  <c:v>88.402928352355957</c:v>
                </c:pt>
                <c:pt idx="147">
                  <c:v>89.059910774230943</c:v>
                </c:pt>
                <c:pt idx="148">
                  <c:v>89.746678352355957</c:v>
                </c:pt>
                <c:pt idx="149">
                  <c:v>90.446141242980957</c:v>
                </c:pt>
                <c:pt idx="150">
                  <c:v>91.081395149230957</c:v>
                </c:pt>
                <c:pt idx="151">
                  <c:v>91.736668586730957</c:v>
                </c:pt>
                <c:pt idx="152">
                  <c:v>92.398381233215332</c:v>
                </c:pt>
                <c:pt idx="153">
                  <c:v>93.014500617980957</c:v>
                </c:pt>
                <c:pt idx="154">
                  <c:v>93.706151008605957</c:v>
                </c:pt>
                <c:pt idx="155">
                  <c:v>94.402195930480957</c:v>
                </c:pt>
                <c:pt idx="156">
                  <c:v>95.067479133605957</c:v>
                </c:pt>
                <c:pt idx="157">
                  <c:v>95.692967414855957</c:v>
                </c:pt>
                <c:pt idx="158">
                  <c:v>96.369481086730957</c:v>
                </c:pt>
                <c:pt idx="159">
                  <c:v>97.066746711730957</c:v>
                </c:pt>
                <c:pt idx="160">
                  <c:v>97.650975227355957</c:v>
                </c:pt>
                <c:pt idx="161">
                  <c:v>98.335545539855957</c:v>
                </c:pt>
                <c:pt idx="162">
                  <c:v>98.981785774230957</c:v>
                </c:pt>
                <c:pt idx="163">
                  <c:v>99.698826789855957</c:v>
                </c:pt>
                <c:pt idx="164">
                  <c:v>100.28329944610596</c:v>
                </c:pt>
                <c:pt idx="165">
                  <c:v>100.96233081817627</c:v>
                </c:pt>
                <c:pt idx="166">
                  <c:v>101.59946155548096</c:v>
                </c:pt>
                <c:pt idx="167">
                  <c:v>102.23276233673096</c:v>
                </c:pt>
                <c:pt idx="168">
                  <c:v>102.85483264923096</c:v>
                </c:pt>
                <c:pt idx="169">
                  <c:v>103.52402210235596</c:v>
                </c:pt>
                <c:pt idx="170">
                  <c:v>104.16855335235596</c:v>
                </c:pt>
                <c:pt idx="171">
                  <c:v>104.82919788360596</c:v>
                </c:pt>
                <c:pt idx="172">
                  <c:v>105.55160999298096</c:v>
                </c:pt>
                <c:pt idx="173">
                  <c:v>106.24521350860596</c:v>
                </c:pt>
                <c:pt idx="174">
                  <c:v>106.83383655548096</c:v>
                </c:pt>
                <c:pt idx="175">
                  <c:v>107.48886585235596</c:v>
                </c:pt>
                <c:pt idx="176">
                  <c:v>108.14706897735596</c:v>
                </c:pt>
                <c:pt idx="177">
                  <c:v>108.76132678985596</c:v>
                </c:pt>
                <c:pt idx="178">
                  <c:v>109.46469593048096</c:v>
                </c:pt>
                <c:pt idx="179">
                  <c:v>110.16952991485596</c:v>
                </c:pt>
                <c:pt idx="180">
                  <c:v>110.82358264923096</c:v>
                </c:pt>
                <c:pt idx="181">
                  <c:v>111.44589710235596</c:v>
                </c:pt>
                <c:pt idx="182">
                  <c:v>112.08905506134033</c:v>
                </c:pt>
                <c:pt idx="183">
                  <c:v>112.69443225860596</c:v>
                </c:pt>
                <c:pt idx="184">
                  <c:v>113.29965686798094</c:v>
                </c:pt>
                <c:pt idx="185">
                  <c:v>113.99326038360596</c:v>
                </c:pt>
                <c:pt idx="186">
                  <c:v>114.66098499298096</c:v>
                </c:pt>
                <c:pt idx="187">
                  <c:v>115.27597522735596</c:v>
                </c:pt>
                <c:pt idx="188">
                  <c:v>115.93271350860596</c:v>
                </c:pt>
                <c:pt idx="189">
                  <c:v>116.61777210235596</c:v>
                </c:pt>
                <c:pt idx="190">
                  <c:v>117.21542835235596</c:v>
                </c:pt>
                <c:pt idx="191">
                  <c:v>117.89438343048096</c:v>
                </c:pt>
                <c:pt idx="192">
                  <c:v>118.56113147735596</c:v>
                </c:pt>
                <c:pt idx="193">
                  <c:v>119.15378284454346</c:v>
                </c:pt>
                <c:pt idx="194">
                  <c:v>119.83688831329346</c:v>
                </c:pt>
                <c:pt idx="195">
                  <c:v>120.51364612579346</c:v>
                </c:pt>
                <c:pt idx="196">
                  <c:v>121.16257190704346</c:v>
                </c:pt>
                <c:pt idx="197">
                  <c:v>121.78854846954346</c:v>
                </c:pt>
                <c:pt idx="198">
                  <c:v>122.50436878204346</c:v>
                </c:pt>
                <c:pt idx="199">
                  <c:v>123.10959339141846</c:v>
                </c:pt>
                <c:pt idx="200">
                  <c:v>123.69821643829346</c:v>
                </c:pt>
                <c:pt idx="201">
                  <c:v>124.38522815704346</c:v>
                </c:pt>
                <c:pt idx="202">
                  <c:v>125.00485706329346</c:v>
                </c:pt>
                <c:pt idx="203">
                  <c:v>125.70847034454347</c:v>
                </c:pt>
                <c:pt idx="204">
                  <c:v>126.34787464141847</c:v>
                </c:pt>
                <c:pt idx="205">
                  <c:v>126.98801136016846</c:v>
                </c:pt>
                <c:pt idx="206">
                  <c:v>127.63962268829346</c:v>
                </c:pt>
                <c:pt idx="207">
                  <c:v>128.26999378204346</c:v>
                </c:pt>
                <c:pt idx="208">
                  <c:v>128.91379261016846</c:v>
                </c:pt>
                <c:pt idx="209">
                  <c:v>129.58615589141846</c:v>
                </c:pt>
                <c:pt idx="210">
                  <c:v>130.28635120391846</c:v>
                </c:pt>
                <c:pt idx="211">
                  <c:v>130.88278675079346</c:v>
                </c:pt>
                <c:pt idx="212">
                  <c:v>131.45056629180908</c:v>
                </c:pt>
                <c:pt idx="213">
                  <c:v>132.09396076202393</c:v>
                </c:pt>
                <c:pt idx="214">
                  <c:v>132.62887287139893</c:v>
                </c:pt>
                <c:pt idx="215">
                  <c:v>133.27071857452393</c:v>
                </c:pt>
                <c:pt idx="216">
                  <c:v>133.98409748077393</c:v>
                </c:pt>
                <c:pt idx="217">
                  <c:v>134.58834552764893</c:v>
                </c:pt>
                <c:pt idx="218">
                  <c:v>135.23629474639893</c:v>
                </c:pt>
                <c:pt idx="219">
                  <c:v>135.95211505889893</c:v>
                </c:pt>
                <c:pt idx="220">
                  <c:v>136.59005451202393</c:v>
                </c:pt>
                <c:pt idx="221">
                  <c:v>137.16988849639893</c:v>
                </c:pt>
                <c:pt idx="222">
                  <c:v>137.84469318389893</c:v>
                </c:pt>
                <c:pt idx="223">
                  <c:v>138.50655841827393</c:v>
                </c:pt>
                <c:pt idx="224">
                  <c:v>139.07369709014893</c:v>
                </c:pt>
                <c:pt idx="225">
                  <c:v>139.75631427764893</c:v>
                </c:pt>
                <c:pt idx="226">
                  <c:v>140.41793537139893</c:v>
                </c:pt>
                <c:pt idx="227">
                  <c:v>140.98482990264893</c:v>
                </c:pt>
                <c:pt idx="228">
                  <c:v>141.61886310577393</c:v>
                </c:pt>
                <c:pt idx="229">
                  <c:v>142.29244709014893</c:v>
                </c:pt>
                <c:pt idx="230">
                  <c:v>142.90524005889893</c:v>
                </c:pt>
                <c:pt idx="231">
                  <c:v>143.51510334014893</c:v>
                </c:pt>
                <c:pt idx="232">
                  <c:v>144.18185138702393</c:v>
                </c:pt>
                <c:pt idx="233">
                  <c:v>144.81733417510986</c:v>
                </c:pt>
                <c:pt idx="234">
                  <c:v>145.50190448760986</c:v>
                </c:pt>
                <c:pt idx="235">
                  <c:v>146.10590839385986</c:v>
                </c:pt>
                <c:pt idx="236">
                  <c:v>146.74653339385986</c:v>
                </c:pt>
                <c:pt idx="237">
                  <c:v>147.36152362823486</c:v>
                </c:pt>
                <c:pt idx="238">
                  <c:v>147.97236347198486</c:v>
                </c:pt>
                <c:pt idx="239">
                  <c:v>148.56879901885986</c:v>
                </c:pt>
                <c:pt idx="240">
                  <c:v>149.20045185089111</c:v>
                </c:pt>
                <c:pt idx="241">
                  <c:v>149.82911396026611</c:v>
                </c:pt>
                <c:pt idx="242">
                  <c:v>150.44266986846924</c:v>
                </c:pt>
                <c:pt idx="243">
                  <c:v>151.04395771026611</c:v>
                </c:pt>
                <c:pt idx="244">
                  <c:v>151.63673114776611</c:v>
                </c:pt>
                <c:pt idx="245">
                  <c:v>152.28614521026611</c:v>
                </c:pt>
                <c:pt idx="246">
                  <c:v>152.92481708526611</c:v>
                </c:pt>
                <c:pt idx="247">
                  <c:v>153.52296161651611</c:v>
                </c:pt>
                <c:pt idx="248">
                  <c:v>154.16309833526611</c:v>
                </c:pt>
                <c:pt idx="249">
                  <c:v>154.78858661651611</c:v>
                </c:pt>
                <c:pt idx="250">
                  <c:v>155.45826435089111</c:v>
                </c:pt>
                <c:pt idx="251">
                  <c:v>156.06251239776611</c:v>
                </c:pt>
                <c:pt idx="252">
                  <c:v>156.67237567901611</c:v>
                </c:pt>
                <c:pt idx="253">
                  <c:v>157.26270771026611</c:v>
                </c:pt>
                <c:pt idx="254">
                  <c:v>157.87647724151611</c:v>
                </c:pt>
                <c:pt idx="255">
                  <c:v>158.50196552276611</c:v>
                </c:pt>
                <c:pt idx="256">
                  <c:v>159.11793231964111</c:v>
                </c:pt>
                <c:pt idx="257">
                  <c:v>159.77283954620361</c:v>
                </c:pt>
                <c:pt idx="258">
                  <c:v>160.37330341339111</c:v>
                </c:pt>
                <c:pt idx="259">
                  <c:v>160.98072528839111</c:v>
                </c:pt>
                <c:pt idx="260">
                  <c:v>161.63966083526611</c:v>
                </c:pt>
                <c:pt idx="261">
                  <c:v>162.16920185089111</c:v>
                </c:pt>
                <c:pt idx="262">
                  <c:v>162.79981708526611</c:v>
                </c:pt>
                <c:pt idx="263">
                  <c:v>163.41309833526611</c:v>
                </c:pt>
                <c:pt idx="264">
                  <c:v>164.08741474151611</c:v>
                </c:pt>
                <c:pt idx="265">
                  <c:v>164.65357685089111</c:v>
                </c:pt>
                <c:pt idx="266">
                  <c:v>165.27833271026611</c:v>
                </c:pt>
                <c:pt idx="267">
                  <c:v>165.95362567901611</c:v>
                </c:pt>
                <c:pt idx="268">
                  <c:v>166.50098896026611</c:v>
                </c:pt>
                <c:pt idx="269">
                  <c:v>167.09986591339111</c:v>
                </c:pt>
                <c:pt idx="270">
                  <c:v>167.73783588409424</c:v>
                </c:pt>
                <c:pt idx="271">
                  <c:v>168.33594989776611</c:v>
                </c:pt>
                <c:pt idx="272">
                  <c:v>168.89967060089111</c:v>
                </c:pt>
                <c:pt idx="273">
                  <c:v>169.55860614776611</c:v>
                </c:pt>
                <c:pt idx="274">
                  <c:v>170.18336200714111</c:v>
                </c:pt>
                <c:pt idx="275">
                  <c:v>170.70509052276611</c:v>
                </c:pt>
                <c:pt idx="276">
                  <c:v>171.30128192901611</c:v>
                </c:pt>
                <c:pt idx="277">
                  <c:v>171.96680927276611</c:v>
                </c:pt>
                <c:pt idx="278">
                  <c:v>172.49635028839111</c:v>
                </c:pt>
                <c:pt idx="279">
                  <c:v>173.09840106964111</c:v>
                </c:pt>
                <c:pt idx="280">
                  <c:v>173.75636005401611</c:v>
                </c:pt>
                <c:pt idx="281">
                  <c:v>174.37940692901611</c:v>
                </c:pt>
                <c:pt idx="282">
                  <c:v>174.93018817901611</c:v>
                </c:pt>
                <c:pt idx="283">
                  <c:v>175.54078388214111</c:v>
                </c:pt>
                <c:pt idx="284">
                  <c:v>176.16920185089111</c:v>
                </c:pt>
                <c:pt idx="285">
                  <c:v>176.69727802276611</c:v>
                </c:pt>
                <c:pt idx="286">
                  <c:v>177.31886005401611</c:v>
                </c:pt>
                <c:pt idx="287">
                  <c:v>177.94733905792236</c:v>
                </c:pt>
                <c:pt idx="288">
                  <c:v>178.50336933135986</c:v>
                </c:pt>
                <c:pt idx="289">
                  <c:v>179.10151386260986</c:v>
                </c:pt>
                <c:pt idx="290">
                  <c:v>179.70185565948486</c:v>
                </c:pt>
                <c:pt idx="291">
                  <c:v>180.26191425323486</c:v>
                </c:pt>
                <c:pt idx="292">
                  <c:v>180.76899433135986</c:v>
                </c:pt>
                <c:pt idx="293">
                  <c:v>181.29462909698486</c:v>
                </c:pt>
                <c:pt idx="294">
                  <c:v>181.95258808135986</c:v>
                </c:pt>
                <c:pt idx="295">
                  <c:v>182.50239276885989</c:v>
                </c:pt>
                <c:pt idx="296">
                  <c:v>183.10419940948486</c:v>
                </c:pt>
                <c:pt idx="297">
                  <c:v>183.72211933135986</c:v>
                </c:pt>
                <c:pt idx="298">
                  <c:v>184.26118183135986</c:v>
                </c:pt>
                <c:pt idx="299">
                  <c:v>184.83662128448486</c:v>
                </c:pt>
                <c:pt idx="300">
                  <c:v>185.38801288604736</c:v>
                </c:pt>
                <c:pt idx="301">
                  <c:v>185.97211933135986</c:v>
                </c:pt>
                <c:pt idx="302">
                  <c:v>186.53901386260986</c:v>
                </c:pt>
                <c:pt idx="303">
                  <c:v>187.14350605010986</c:v>
                </c:pt>
                <c:pt idx="304">
                  <c:v>187.76801776885986</c:v>
                </c:pt>
                <c:pt idx="305">
                  <c:v>188.26801776885986</c:v>
                </c:pt>
                <c:pt idx="306">
                  <c:v>188.86005878448486</c:v>
                </c:pt>
                <c:pt idx="307">
                  <c:v>189.43623065948486</c:v>
                </c:pt>
                <c:pt idx="308">
                  <c:v>189.98530292510986</c:v>
                </c:pt>
                <c:pt idx="309">
                  <c:v>190.57490253448486</c:v>
                </c:pt>
                <c:pt idx="310">
                  <c:v>191.16059589385986</c:v>
                </c:pt>
                <c:pt idx="311">
                  <c:v>191.79218769073486</c:v>
                </c:pt>
                <c:pt idx="312">
                  <c:v>192.30854511260986</c:v>
                </c:pt>
                <c:pt idx="313">
                  <c:v>192.89741230010986</c:v>
                </c:pt>
                <c:pt idx="314">
                  <c:v>193.45258808135986</c:v>
                </c:pt>
                <c:pt idx="315">
                  <c:v>194.01875019073486</c:v>
                </c:pt>
                <c:pt idx="316">
                  <c:v>194.58100605010986</c:v>
                </c:pt>
                <c:pt idx="317">
                  <c:v>195.16532611846924</c:v>
                </c:pt>
                <c:pt idx="318">
                  <c:v>195.73847675323486</c:v>
                </c:pt>
                <c:pt idx="319">
                  <c:v>196.23676776885986</c:v>
                </c:pt>
                <c:pt idx="320">
                  <c:v>196.83198261260986</c:v>
                </c:pt>
                <c:pt idx="321">
                  <c:v>197.42060565948486</c:v>
                </c:pt>
                <c:pt idx="322">
                  <c:v>197.94868183135986</c:v>
                </c:pt>
                <c:pt idx="323">
                  <c:v>198.54682636260986</c:v>
                </c:pt>
                <c:pt idx="324">
                  <c:v>199.09199237823486</c:v>
                </c:pt>
                <c:pt idx="325">
                  <c:v>199.63471698760986</c:v>
                </c:pt>
                <c:pt idx="326">
                  <c:v>200.20942401885986</c:v>
                </c:pt>
                <c:pt idx="327">
                  <c:v>200.80390644073486</c:v>
                </c:pt>
                <c:pt idx="328">
                  <c:v>201.35444355010986</c:v>
                </c:pt>
                <c:pt idx="329">
                  <c:v>201.90278339385986</c:v>
                </c:pt>
                <c:pt idx="330">
                  <c:v>202.46748065948486</c:v>
                </c:pt>
                <c:pt idx="331">
                  <c:v>203.01875019073486</c:v>
                </c:pt>
                <c:pt idx="332">
                  <c:v>203.55610370635986</c:v>
                </c:pt>
                <c:pt idx="333">
                  <c:v>204.09199237823486</c:v>
                </c:pt>
                <c:pt idx="334">
                  <c:v>204.64887714385986</c:v>
                </c:pt>
                <c:pt idx="335">
                  <c:v>205.18940448760986</c:v>
                </c:pt>
                <c:pt idx="336">
                  <c:v>205.77656269073486</c:v>
                </c:pt>
                <c:pt idx="337">
                  <c:v>206.34980487823486</c:v>
                </c:pt>
                <c:pt idx="338">
                  <c:v>206.87543964385986</c:v>
                </c:pt>
                <c:pt idx="339">
                  <c:v>207.43452167510986</c:v>
                </c:pt>
                <c:pt idx="340">
                  <c:v>207.97602558135986</c:v>
                </c:pt>
                <c:pt idx="341">
                  <c:v>208.56928730010986</c:v>
                </c:pt>
                <c:pt idx="342">
                  <c:v>209.09809589385986</c:v>
                </c:pt>
                <c:pt idx="343">
                  <c:v>209.69013690948486</c:v>
                </c:pt>
                <c:pt idx="344">
                  <c:v>210.24311542510986</c:v>
                </c:pt>
                <c:pt idx="345">
                  <c:v>210.72675800323486</c:v>
                </c:pt>
                <c:pt idx="346">
                  <c:v>211.28046894073489</c:v>
                </c:pt>
                <c:pt idx="347">
                  <c:v>211.80173969268799</c:v>
                </c:pt>
                <c:pt idx="348">
                  <c:v>212.32246112823486</c:v>
                </c:pt>
                <c:pt idx="349">
                  <c:v>212.84980487823486</c:v>
                </c:pt>
                <c:pt idx="350">
                  <c:v>213.46430683135986</c:v>
                </c:pt>
                <c:pt idx="351">
                  <c:v>214.04975605010986</c:v>
                </c:pt>
                <c:pt idx="352">
                  <c:v>214.50849628448486</c:v>
                </c:pt>
                <c:pt idx="353">
                  <c:v>215.03657245635986</c:v>
                </c:pt>
                <c:pt idx="354">
                  <c:v>215.58735370635986</c:v>
                </c:pt>
                <c:pt idx="355">
                  <c:v>216.11372089385986</c:v>
                </c:pt>
                <c:pt idx="356">
                  <c:v>216.67915058135986</c:v>
                </c:pt>
                <c:pt idx="357">
                  <c:v>217.24677753448486</c:v>
                </c:pt>
                <c:pt idx="358">
                  <c:v>217.80219745635986</c:v>
                </c:pt>
                <c:pt idx="359">
                  <c:v>218.28901386260986</c:v>
                </c:pt>
                <c:pt idx="360">
                  <c:v>218.82001972198486</c:v>
                </c:pt>
                <c:pt idx="361">
                  <c:v>219.33247089385986</c:v>
                </c:pt>
                <c:pt idx="362">
                  <c:v>219.83710956573489</c:v>
                </c:pt>
                <c:pt idx="363">
                  <c:v>220.38154315948486</c:v>
                </c:pt>
                <c:pt idx="364">
                  <c:v>220.96577167510986</c:v>
                </c:pt>
                <c:pt idx="365">
                  <c:v>221.50459003448486</c:v>
                </c:pt>
                <c:pt idx="366">
                  <c:v>221.97358417510986</c:v>
                </c:pt>
                <c:pt idx="367">
                  <c:v>222.53339862823486</c:v>
                </c:pt>
                <c:pt idx="368">
                  <c:v>223.05683612823486</c:v>
                </c:pt>
                <c:pt idx="369">
                  <c:v>223.55048847198486</c:v>
                </c:pt>
                <c:pt idx="370">
                  <c:v>224.10200214385986</c:v>
                </c:pt>
                <c:pt idx="371">
                  <c:v>224.64082050323486</c:v>
                </c:pt>
                <c:pt idx="372">
                  <c:v>225.19086933135986</c:v>
                </c:pt>
                <c:pt idx="373">
                  <c:v>225.66889667510986</c:v>
                </c:pt>
                <c:pt idx="374">
                  <c:v>226.18452167510986</c:v>
                </c:pt>
                <c:pt idx="375">
                  <c:v>226.71632099151611</c:v>
                </c:pt>
                <c:pt idx="376">
                  <c:v>227.20405292510986</c:v>
                </c:pt>
                <c:pt idx="377">
                  <c:v>227.67570209503174</c:v>
                </c:pt>
                <c:pt idx="378">
                  <c:v>228.18378925323486</c:v>
                </c:pt>
                <c:pt idx="379">
                  <c:v>228.66669940948486</c:v>
                </c:pt>
                <c:pt idx="380">
                  <c:v>229.19477558135986</c:v>
                </c:pt>
                <c:pt idx="381">
                  <c:v>229.75452899932861</c:v>
                </c:pt>
                <c:pt idx="382">
                  <c:v>230.24671649932861</c:v>
                </c:pt>
                <c:pt idx="383">
                  <c:v>230.75379657745361</c:v>
                </c:pt>
                <c:pt idx="384">
                  <c:v>231.29676532745361</c:v>
                </c:pt>
                <c:pt idx="385">
                  <c:v>231.75233173370361</c:v>
                </c:pt>
                <c:pt idx="386">
                  <c:v>232.25379657745361</c:v>
                </c:pt>
                <c:pt idx="387">
                  <c:v>232.78968524932861</c:v>
                </c:pt>
                <c:pt idx="388">
                  <c:v>233.32948017120361</c:v>
                </c:pt>
                <c:pt idx="389">
                  <c:v>233.79188251495361</c:v>
                </c:pt>
                <c:pt idx="390">
                  <c:v>234.31776142120361</c:v>
                </c:pt>
                <c:pt idx="391">
                  <c:v>234.83411884307861</c:v>
                </c:pt>
                <c:pt idx="392">
                  <c:v>235.30823993682861</c:v>
                </c:pt>
                <c:pt idx="393">
                  <c:v>235.78968524932861</c:v>
                </c:pt>
                <c:pt idx="394">
                  <c:v>236.30750751495361</c:v>
                </c:pt>
                <c:pt idx="395">
                  <c:v>236.83094501495361</c:v>
                </c:pt>
                <c:pt idx="396">
                  <c:v>237.32166767120361</c:v>
                </c:pt>
                <c:pt idx="397">
                  <c:v>237.84876728057861</c:v>
                </c:pt>
                <c:pt idx="398">
                  <c:v>238.34412860870361</c:v>
                </c:pt>
                <c:pt idx="399">
                  <c:v>238.78724384307861</c:v>
                </c:pt>
                <c:pt idx="400">
                  <c:v>239.27869892120361</c:v>
                </c:pt>
                <c:pt idx="401">
                  <c:v>239.76307392120361</c:v>
                </c:pt>
                <c:pt idx="402">
                  <c:v>240.29749774932861</c:v>
                </c:pt>
                <c:pt idx="403">
                  <c:v>240.76868915557861</c:v>
                </c:pt>
                <c:pt idx="404">
                  <c:v>241.26551532745361</c:v>
                </c:pt>
                <c:pt idx="405">
                  <c:v>241.74366474151611</c:v>
                </c:pt>
                <c:pt idx="406">
                  <c:v>242.18909931182861</c:v>
                </c:pt>
                <c:pt idx="407">
                  <c:v>242.69373798370361</c:v>
                </c:pt>
                <c:pt idx="408">
                  <c:v>243.20008563995364</c:v>
                </c:pt>
                <c:pt idx="409">
                  <c:v>243.70618915557861</c:v>
                </c:pt>
                <c:pt idx="410">
                  <c:v>244.13685321807861</c:v>
                </c:pt>
                <c:pt idx="411">
                  <c:v>244.61195087432861</c:v>
                </c:pt>
                <c:pt idx="412">
                  <c:v>245.09876728057861</c:v>
                </c:pt>
                <c:pt idx="413">
                  <c:v>245.58167743682861</c:v>
                </c:pt>
                <c:pt idx="414">
                  <c:v>246.08948993682861</c:v>
                </c:pt>
                <c:pt idx="415">
                  <c:v>246.53651142120361</c:v>
                </c:pt>
                <c:pt idx="416">
                  <c:v>247.03407001495361</c:v>
                </c:pt>
                <c:pt idx="417">
                  <c:v>247.50526142120361</c:v>
                </c:pt>
                <c:pt idx="418">
                  <c:v>247.96400165557861</c:v>
                </c:pt>
                <c:pt idx="419">
                  <c:v>248.45155048370361</c:v>
                </c:pt>
                <c:pt idx="420">
                  <c:v>248.87366962432861</c:v>
                </c:pt>
                <c:pt idx="421">
                  <c:v>249.36585712432861</c:v>
                </c:pt>
                <c:pt idx="422">
                  <c:v>249.90101337432864</c:v>
                </c:pt>
                <c:pt idx="423">
                  <c:v>250.35731220245361</c:v>
                </c:pt>
                <c:pt idx="424">
                  <c:v>250.74915790557861</c:v>
                </c:pt>
                <c:pt idx="425">
                  <c:v>251.20618915557864</c:v>
                </c:pt>
                <c:pt idx="426">
                  <c:v>251.70301532745364</c:v>
                </c:pt>
                <c:pt idx="427">
                  <c:v>252.12684345245361</c:v>
                </c:pt>
                <c:pt idx="428">
                  <c:v>252.59318256378177</c:v>
                </c:pt>
                <c:pt idx="429">
                  <c:v>253.04899311065677</c:v>
                </c:pt>
                <c:pt idx="430">
                  <c:v>253.52311420440677</c:v>
                </c:pt>
                <c:pt idx="431">
                  <c:v>253.98258686065677</c:v>
                </c:pt>
                <c:pt idx="432">
                  <c:v>254.42887592315677</c:v>
                </c:pt>
                <c:pt idx="433">
                  <c:v>254.86503314971927</c:v>
                </c:pt>
                <c:pt idx="434">
                  <c:v>255.3144960403443</c:v>
                </c:pt>
                <c:pt idx="435">
                  <c:v>255.8003358840943</c:v>
                </c:pt>
                <c:pt idx="436">
                  <c:v>256.24833393096924</c:v>
                </c:pt>
                <c:pt idx="437">
                  <c:v>256.68217182159424</c:v>
                </c:pt>
                <c:pt idx="438">
                  <c:v>257.1338319778443</c:v>
                </c:pt>
                <c:pt idx="439">
                  <c:v>257.57230854034424</c:v>
                </c:pt>
                <c:pt idx="440">
                  <c:v>256.3267030715943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'UP-SB07'!$F$3:$F$19474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xVal>
          <c:yVal>
            <c:numRef>
              <c:f>'UP-SB07'!$B$3:$B$19474</c:f>
              <c:numCache>
                <c:formatCode>General</c:formatCode>
                <c:ptCount val="19472"/>
                <c:pt idx="0">
                  <c:v>6.3481330871582087E-2</c:v>
                </c:pt>
                <c:pt idx="1">
                  <c:v>0.11020374298095727</c:v>
                </c:pt>
                <c:pt idx="2">
                  <c:v>0.18339252471923823</c:v>
                </c:pt>
                <c:pt idx="3">
                  <c:v>0.32044696807861323</c:v>
                </c:pt>
                <c:pt idx="4">
                  <c:v>0.48945331573486356</c:v>
                </c:pt>
                <c:pt idx="5">
                  <c:v>0.69977283477783192</c:v>
                </c:pt>
                <c:pt idx="6">
                  <c:v>0.94110584259033192</c:v>
                </c:pt>
                <c:pt idx="7">
                  <c:v>1.254216194152832</c:v>
                </c:pt>
                <c:pt idx="8">
                  <c:v>1.560124397277832</c:v>
                </c:pt>
                <c:pt idx="9">
                  <c:v>1.9325608015060427</c:v>
                </c:pt>
                <c:pt idx="10">
                  <c:v>2.3266037702560425</c:v>
                </c:pt>
                <c:pt idx="11">
                  <c:v>2.7044113874435429</c:v>
                </c:pt>
                <c:pt idx="12">
                  <c:v>3.1052903532981873</c:v>
                </c:pt>
                <c:pt idx="13">
                  <c:v>3.5080003142356873</c:v>
                </c:pt>
                <c:pt idx="14">
                  <c:v>3.9596604704856873</c:v>
                </c:pt>
                <c:pt idx="15">
                  <c:v>4.4594163298606873</c:v>
                </c:pt>
                <c:pt idx="16">
                  <c:v>4.8966721892356873</c:v>
                </c:pt>
                <c:pt idx="17">
                  <c:v>5.3966721296310425</c:v>
                </c:pt>
                <c:pt idx="18">
                  <c:v>5.958928108215332</c:v>
                </c:pt>
                <c:pt idx="19">
                  <c:v>6.504826545715332</c:v>
                </c:pt>
                <c:pt idx="20">
                  <c:v>7.045353889465332</c:v>
                </c:pt>
                <c:pt idx="21">
                  <c:v>7.576603889465332</c:v>
                </c:pt>
                <c:pt idx="22">
                  <c:v>8.144230842590332</c:v>
                </c:pt>
                <c:pt idx="23">
                  <c:v>8.699650764465332</c:v>
                </c:pt>
                <c:pt idx="24">
                  <c:v>9.307072639465332</c:v>
                </c:pt>
                <c:pt idx="25">
                  <c:v>9.889592170715332</c:v>
                </c:pt>
                <c:pt idx="26">
                  <c:v>10.476017951965332</c:v>
                </c:pt>
                <c:pt idx="27">
                  <c:v>11.052433967590332</c:v>
                </c:pt>
                <c:pt idx="28">
                  <c:v>11.593441963195801</c:v>
                </c:pt>
                <c:pt idx="29">
                  <c:v>12.178654670715332</c:v>
                </c:pt>
                <c:pt idx="30">
                  <c:v>12.746281623840334</c:v>
                </c:pt>
                <c:pt idx="31">
                  <c:v>13.318058967590334</c:v>
                </c:pt>
                <c:pt idx="32">
                  <c:v>13.981633186340332</c:v>
                </c:pt>
                <c:pt idx="33">
                  <c:v>14.588322639465332</c:v>
                </c:pt>
                <c:pt idx="34">
                  <c:v>15.211369514465332</c:v>
                </c:pt>
                <c:pt idx="35">
                  <c:v>15.812932014465334</c:v>
                </c:pt>
                <c:pt idx="36">
                  <c:v>16.433781623840332</c:v>
                </c:pt>
                <c:pt idx="37">
                  <c:v>17.054387092590332</c:v>
                </c:pt>
                <c:pt idx="38">
                  <c:v>17.717473030090332</c:v>
                </c:pt>
                <c:pt idx="39">
                  <c:v>18.410588264465332</c:v>
                </c:pt>
                <c:pt idx="40">
                  <c:v>18.991642951965332</c:v>
                </c:pt>
                <c:pt idx="41">
                  <c:v>19.612248420715332</c:v>
                </c:pt>
                <c:pt idx="42">
                  <c:v>20.251408576965332</c:v>
                </c:pt>
                <c:pt idx="43">
                  <c:v>20.850529670715332</c:v>
                </c:pt>
                <c:pt idx="44">
                  <c:v>21.436223030090332</c:v>
                </c:pt>
                <c:pt idx="45">
                  <c:v>22.144200325012207</c:v>
                </c:pt>
                <c:pt idx="46">
                  <c:v>22.791447639465336</c:v>
                </c:pt>
                <c:pt idx="47">
                  <c:v>23.402775764465332</c:v>
                </c:pt>
                <c:pt idx="48">
                  <c:v>24.052433967590332</c:v>
                </c:pt>
                <c:pt idx="49">
                  <c:v>24.664494514465332</c:v>
                </c:pt>
                <c:pt idx="50">
                  <c:v>25.330021858215332</c:v>
                </c:pt>
                <c:pt idx="51">
                  <c:v>26.016545295715332</c:v>
                </c:pt>
                <c:pt idx="52">
                  <c:v>26.675374031066898</c:v>
                </c:pt>
                <c:pt idx="53">
                  <c:v>27.285969734191895</c:v>
                </c:pt>
                <c:pt idx="54">
                  <c:v>27.944905281066895</c:v>
                </c:pt>
                <c:pt idx="55">
                  <c:v>28.620930671691895</c:v>
                </c:pt>
                <c:pt idx="56">
                  <c:v>29.205647468566895</c:v>
                </c:pt>
                <c:pt idx="57">
                  <c:v>29.882649421691895</c:v>
                </c:pt>
                <c:pt idx="58">
                  <c:v>30.588948249816895</c:v>
                </c:pt>
                <c:pt idx="59">
                  <c:v>31.169026374816895</c:v>
                </c:pt>
                <c:pt idx="60">
                  <c:v>31.801228523254391</c:v>
                </c:pt>
                <c:pt idx="61">
                  <c:v>32.456624031066895</c:v>
                </c:pt>
                <c:pt idx="62">
                  <c:v>33.038411140441887</c:v>
                </c:pt>
                <c:pt idx="63">
                  <c:v>33.697834968566895</c:v>
                </c:pt>
                <c:pt idx="64">
                  <c:v>34.400471687316895</c:v>
                </c:pt>
                <c:pt idx="65">
                  <c:v>35.062092781066895</c:v>
                </c:pt>
                <c:pt idx="66">
                  <c:v>35.648030281066887</c:v>
                </c:pt>
                <c:pt idx="67">
                  <c:v>36.319416999816887</c:v>
                </c:pt>
                <c:pt idx="68">
                  <c:v>36.969075202941887</c:v>
                </c:pt>
                <c:pt idx="69">
                  <c:v>37.555500984191895</c:v>
                </c:pt>
                <c:pt idx="70">
                  <c:v>38.288166999816895</c:v>
                </c:pt>
                <c:pt idx="71">
                  <c:v>38.946370124816895</c:v>
                </c:pt>
                <c:pt idx="72">
                  <c:v>39.640950202941895</c:v>
                </c:pt>
                <c:pt idx="73">
                  <c:v>40.283528327941895</c:v>
                </c:pt>
                <c:pt idx="74">
                  <c:v>40.952473640441887</c:v>
                </c:pt>
                <c:pt idx="75">
                  <c:v>41.626301765441895</c:v>
                </c:pt>
                <c:pt idx="76">
                  <c:v>42.270344734191887</c:v>
                </c:pt>
                <c:pt idx="77">
                  <c:v>42.914128303527832</c:v>
                </c:pt>
                <c:pt idx="78">
                  <c:v>43.541340827941895</c:v>
                </c:pt>
                <c:pt idx="79">
                  <c:v>44.185383796691895</c:v>
                </c:pt>
                <c:pt idx="80">
                  <c:v>44.836506843566895</c:v>
                </c:pt>
                <c:pt idx="81">
                  <c:v>45.505452156066887</c:v>
                </c:pt>
                <c:pt idx="82">
                  <c:v>46.155110359191887</c:v>
                </c:pt>
                <c:pt idx="83">
                  <c:v>46.811604499816895</c:v>
                </c:pt>
                <c:pt idx="84">
                  <c:v>47.471272468566895</c:v>
                </c:pt>
                <c:pt idx="85">
                  <c:v>48.177571296691895</c:v>
                </c:pt>
                <c:pt idx="86">
                  <c:v>48.818684577941887</c:v>
                </c:pt>
                <c:pt idx="87">
                  <c:v>49.492268562316895</c:v>
                </c:pt>
                <c:pt idx="88">
                  <c:v>50.189778327941895</c:v>
                </c:pt>
                <c:pt idx="89">
                  <c:v>50.788166999816895</c:v>
                </c:pt>
                <c:pt idx="90">
                  <c:v>51.422688484191895</c:v>
                </c:pt>
                <c:pt idx="91">
                  <c:v>52.138508796691895</c:v>
                </c:pt>
                <c:pt idx="92">
                  <c:v>52.811604499816895</c:v>
                </c:pt>
                <c:pt idx="93">
                  <c:v>53.350422859191895</c:v>
                </c:pt>
                <c:pt idx="94">
                  <c:v>54.073323249816895</c:v>
                </c:pt>
                <c:pt idx="95">
                  <c:v>54.771809577941895</c:v>
                </c:pt>
                <c:pt idx="96">
                  <c:v>55.367512702941895</c:v>
                </c:pt>
                <c:pt idx="97">
                  <c:v>56.074788093566887</c:v>
                </c:pt>
                <c:pt idx="98">
                  <c:v>56.753010749816895</c:v>
                </c:pt>
                <c:pt idx="99">
                  <c:v>57.363652229309082</c:v>
                </c:pt>
                <c:pt idx="100">
                  <c:v>58.048222541809082</c:v>
                </c:pt>
                <c:pt idx="101">
                  <c:v>58.762578010559075</c:v>
                </c:pt>
                <c:pt idx="102">
                  <c:v>59.437626838684082</c:v>
                </c:pt>
                <c:pt idx="103">
                  <c:v>60.048954963684082</c:v>
                </c:pt>
                <c:pt idx="104">
                  <c:v>60.730351448059075</c:v>
                </c:pt>
                <c:pt idx="105">
                  <c:v>61.410527229309075</c:v>
                </c:pt>
                <c:pt idx="106">
                  <c:v>62.058476448059075</c:v>
                </c:pt>
                <c:pt idx="107">
                  <c:v>62.692036628723152</c:v>
                </c:pt>
                <c:pt idx="108">
                  <c:v>63.323857307434089</c:v>
                </c:pt>
                <c:pt idx="109">
                  <c:v>63.942265510559082</c:v>
                </c:pt>
                <c:pt idx="110">
                  <c:v>64.630009651184082</c:v>
                </c:pt>
                <c:pt idx="111">
                  <c:v>65.312138557434096</c:v>
                </c:pt>
                <c:pt idx="112">
                  <c:v>66.008427619934082</c:v>
                </c:pt>
                <c:pt idx="113">
                  <c:v>66.641728401184082</c:v>
                </c:pt>
                <c:pt idx="114">
                  <c:v>67.316044807434082</c:v>
                </c:pt>
                <c:pt idx="115">
                  <c:v>67.976689338684068</c:v>
                </c:pt>
                <c:pt idx="116">
                  <c:v>68.597783088684082</c:v>
                </c:pt>
                <c:pt idx="117">
                  <c:v>69.258427619934068</c:v>
                </c:pt>
                <c:pt idx="118">
                  <c:v>69.976445198059082</c:v>
                </c:pt>
                <c:pt idx="119">
                  <c:v>70.663456916809082</c:v>
                </c:pt>
                <c:pt idx="120">
                  <c:v>71.259160041809082</c:v>
                </c:pt>
                <c:pt idx="121">
                  <c:v>71.923466682434082</c:v>
                </c:pt>
                <c:pt idx="122">
                  <c:v>72.571660041809082</c:v>
                </c:pt>
                <c:pt idx="123">
                  <c:v>73.186650276184082</c:v>
                </c:pt>
                <c:pt idx="124">
                  <c:v>73.897099494934068</c:v>
                </c:pt>
                <c:pt idx="125">
                  <c:v>74.594609260559082</c:v>
                </c:pt>
                <c:pt idx="126">
                  <c:v>75.263066291809082</c:v>
                </c:pt>
                <c:pt idx="127">
                  <c:v>75.888554573059082</c:v>
                </c:pt>
                <c:pt idx="128">
                  <c:v>76.563847541809068</c:v>
                </c:pt>
                <c:pt idx="129">
                  <c:v>77.213994026184082</c:v>
                </c:pt>
                <c:pt idx="130">
                  <c:v>77.863652229309082</c:v>
                </c:pt>
                <c:pt idx="131">
                  <c:v>78.533085823059082</c:v>
                </c:pt>
                <c:pt idx="132">
                  <c:v>79.221074104309082</c:v>
                </c:pt>
                <c:pt idx="133">
                  <c:v>79.906376838684082</c:v>
                </c:pt>
                <c:pt idx="134">
                  <c:v>80.531865119934082</c:v>
                </c:pt>
                <c:pt idx="135">
                  <c:v>81.189457893371582</c:v>
                </c:pt>
                <c:pt idx="136">
                  <c:v>81.791874885559082</c:v>
                </c:pt>
                <c:pt idx="137">
                  <c:v>82.423466682434082</c:v>
                </c:pt>
                <c:pt idx="138">
                  <c:v>83.083134651184082</c:v>
                </c:pt>
                <c:pt idx="139">
                  <c:v>83.762089729309082</c:v>
                </c:pt>
                <c:pt idx="140">
                  <c:v>84.388554573059082</c:v>
                </c:pt>
                <c:pt idx="141">
                  <c:v>85.073613166809082</c:v>
                </c:pt>
                <c:pt idx="142">
                  <c:v>85.775517463684082</c:v>
                </c:pt>
                <c:pt idx="143">
                  <c:v>86.424199104309082</c:v>
                </c:pt>
                <c:pt idx="144">
                  <c:v>87.128300666809082</c:v>
                </c:pt>
                <c:pt idx="145">
                  <c:v>87.785771369934082</c:v>
                </c:pt>
                <c:pt idx="146">
                  <c:v>88.402928352355957</c:v>
                </c:pt>
                <c:pt idx="147">
                  <c:v>89.059910774230943</c:v>
                </c:pt>
                <c:pt idx="148">
                  <c:v>89.746678352355957</c:v>
                </c:pt>
                <c:pt idx="149">
                  <c:v>90.446141242980957</c:v>
                </c:pt>
                <c:pt idx="150">
                  <c:v>91.081395149230957</c:v>
                </c:pt>
                <c:pt idx="151">
                  <c:v>91.736668586730957</c:v>
                </c:pt>
                <c:pt idx="152">
                  <c:v>92.398381233215332</c:v>
                </c:pt>
                <c:pt idx="153">
                  <c:v>93.014500617980957</c:v>
                </c:pt>
                <c:pt idx="154">
                  <c:v>93.706151008605957</c:v>
                </c:pt>
                <c:pt idx="155">
                  <c:v>94.402195930480957</c:v>
                </c:pt>
                <c:pt idx="156">
                  <c:v>95.067479133605957</c:v>
                </c:pt>
                <c:pt idx="157">
                  <c:v>95.692967414855957</c:v>
                </c:pt>
                <c:pt idx="158">
                  <c:v>96.369481086730957</c:v>
                </c:pt>
                <c:pt idx="159">
                  <c:v>97.066746711730957</c:v>
                </c:pt>
                <c:pt idx="160">
                  <c:v>97.650975227355957</c:v>
                </c:pt>
                <c:pt idx="161">
                  <c:v>98.335545539855957</c:v>
                </c:pt>
                <c:pt idx="162">
                  <c:v>98.981785774230957</c:v>
                </c:pt>
                <c:pt idx="163">
                  <c:v>99.698826789855957</c:v>
                </c:pt>
                <c:pt idx="164">
                  <c:v>100.28329944610596</c:v>
                </c:pt>
                <c:pt idx="165">
                  <c:v>100.96233081817627</c:v>
                </c:pt>
                <c:pt idx="166">
                  <c:v>101.59946155548096</c:v>
                </c:pt>
                <c:pt idx="167">
                  <c:v>102.23276233673096</c:v>
                </c:pt>
                <c:pt idx="168">
                  <c:v>102.85483264923096</c:v>
                </c:pt>
                <c:pt idx="169">
                  <c:v>103.52402210235596</c:v>
                </c:pt>
                <c:pt idx="170">
                  <c:v>104.16855335235596</c:v>
                </c:pt>
                <c:pt idx="171">
                  <c:v>104.82919788360596</c:v>
                </c:pt>
                <c:pt idx="172">
                  <c:v>105.55160999298096</c:v>
                </c:pt>
                <c:pt idx="173">
                  <c:v>106.24521350860596</c:v>
                </c:pt>
                <c:pt idx="174">
                  <c:v>106.83383655548096</c:v>
                </c:pt>
                <c:pt idx="175">
                  <c:v>107.48886585235596</c:v>
                </c:pt>
                <c:pt idx="176">
                  <c:v>108.14706897735596</c:v>
                </c:pt>
                <c:pt idx="177">
                  <c:v>108.76132678985596</c:v>
                </c:pt>
                <c:pt idx="178">
                  <c:v>109.46469593048096</c:v>
                </c:pt>
                <c:pt idx="179">
                  <c:v>110.16952991485596</c:v>
                </c:pt>
                <c:pt idx="180">
                  <c:v>110.82358264923096</c:v>
                </c:pt>
                <c:pt idx="181">
                  <c:v>111.44589710235596</c:v>
                </c:pt>
                <c:pt idx="182">
                  <c:v>112.08905506134033</c:v>
                </c:pt>
                <c:pt idx="183">
                  <c:v>112.69443225860596</c:v>
                </c:pt>
                <c:pt idx="184">
                  <c:v>113.29965686798094</c:v>
                </c:pt>
                <c:pt idx="185">
                  <c:v>113.99326038360596</c:v>
                </c:pt>
                <c:pt idx="186">
                  <c:v>114.66098499298096</c:v>
                </c:pt>
                <c:pt idx="187">
                  <c:v>115.27597522735596</c:v>
                </c:pt>
                <c:pt idx="188">
                  <c:v>115.93271350860596</c:v>
                </c:pt>
                <c:pt idx="189">
                  <c:v>116.61777210235596</c:v>
                </c:pt>
                <c:pt idx="190">
                  <c:v>117.21542835235596</c:v>
                </c:pt>
                <c:pt idx="191">
                  <c:v>117.89438343048096</c:v>
                </c:pt>
                <c:pt idx="192">
                  <c:v>118.56113147735596</c:v>
                </c:pt>
                <c:pt idx="193">
                  <c:v>119.15378284454346</c:v>
                </c:pt>
                <c:pt idx="194">
                  <c:v>119.83688831329346</c:v>
                </c:pt>
                <c:pt idx="195">
                  <c:v>120.51364612579346</c:v>
                </c:pt>
                <c:pt idx="196">
                  <c:v>121.16257190704346</c:v>
                </c:pt>
                <c:pt idx="197">
                  <c:v>121.78854846954346</c:v>
                </c:pt>
                <c:pt idx="198">
                  <c:v>122.50436878204346</c:v>
                </c:pt>
                <c:pt idx="199">
                  <c:v>123.10959339141846</c:v>
                </c:pt>
                <c:pt idx="200">
                  <c:v>123.69821643829346</c:v>
                </c:pt>
                <c:pt idx="201">
                  <c:v>124.38522815704346</c:v>
                </c:pt>
                <c:pt idx="202">
                  <c:v>125.00485706329346</c:v>
                </c:pt>
                <c:pt idx="203">
                  <c:v>125.70847034454347</c:v>
                </c:pt>
                <c:pt idx="204">
                  <c:v>126.34787464141847</c:v>
                </c:pt>
                <c:pt idx="205">
                  <c:v>126.98801136016846</c:v>
                </c:pt>
                <c:pt idx="206">
                  <c:v>127.63962268829346</c:v>
                </c:pt>
                <c:pt idx="207">
                  <c:v>128.26999378204346</c:v>
                </c:pt>
                <c:pt idx="208">
                  <c:v>128.91379261016846</c:v>
                </c:pt>
                <c:pt idx="209">
                  <c:v>129.58615589141846</c:v>
                </c:pt>
                <c:pt idx="210">
                  <c:v>130.28635120391846</c:v>
                </c:pt>
                <c:pt idx="211">
                  <c:v>130.88278675079346</c:v>
                </c:pt>
                <c:pt idx="212">
                  <c:v>131.45056629180908</c:v>
                </c:pt>
                <c:pt idx="213">
                  <c:v>132.09396076202393</c:v>
                </c:pt>
                <c:pt idx="214">
                  <c:v>132.62887287139893</c:v>
                </c:pt>
                <c:pt idx="215">
                  <c:v>133.27071857452393</c:v>
                </c:pt>
                <c:pt idx="216">
                  <c:v>133.98409748077393</c:v>
                </c:pt>
                <c:pt idx="217">
                  <c:v>134.58834552764893</c:v>
                </c:pt>
                <c:pt idx="218">
                  <c:v>135.23629474639893</c:v>
                </c:pt>
                <c:pt idx="219">
                  <c:v>135.95211505889893</c:v>
                </c:pt>
                <c:pt idx="220">
                  <c:v>136.59005451202393</c:v>
                </c:pt>
                <c:pt idx="221">
                  <c:v>137.16988849639893</c:v>
                </c:pt>
                <c:pt idx="222">
                  <c:v>137.84469318389893</c:v>
                </c:pt>
                <c:pt idx="223">
                  <c:v>138.50655841827393</c:v>
                </c:pt>
                <c:pt idx="224">
                  <c:v>139.07369709014893</c:v>
                </c:pt>
                <c:pt idx="225">
                  <c:v>139.75631427764893</c:v>
                </c:pt>
                <c:pt idx="226">
                  <c:v>140.41793537139893</c:v>
                </c:pt>
                <c:pt idx="227">
                  <c:v>140.98482990264893</c:v>
                </c:pt>
                <c:pt idx="228">
                  <c:v>141.61886310577393</c:v>
                </c:pt>
                <c:pt idx="229">
                  <c:v>142.29244709014893</c:v>
                </c:pt>
                <c:pt idx="230">
                  <c:v>142.90524005889893</c:v>
                </c:pt>
                <c:pt idx="231">
                  <c:v>143.51510334014893</c:v>
                </c:pt>
                <c:pt idx="232">
                  <c:v>144.18185138702393</c:v>
                </c:pt>
                <c:pt idx="233">
                  <c:v>144.81733417510986</c:v>
                </c:pt>
                <c:pt idx="234">
                  <c:v>145.50190448760986</c:v>
                </c:pt>
                <c:pt idx="235">
                  <c:v>146.10590839385986</c:v>
                </c:pt>
                <c:pt idx="236">
                  <c:v>146.74653339385986</c:v>
                </c:pt>
                <c:pt idx="237">
                  <c:v>147.36152362823486</c:v>
                </c:pt>
                <c:pt idx="238">
                  <c:v>147.97236347198486</c:v>
                </c:pt>
                <c:pt idx="239">
                  <c:v>148.56879901885986</c:v>
                </c:pt>
                <c:pt idx="240">
                  <c:v>149.20045185089111</c:v>
                </c:pt>
                <c:pt idx="241">
                  <c:v>149.82911396026611</c:v>
                </c:pt>
                <c:pt idx="242">
                  <c:v>150.44266986846924</c:v>
                </c:pt>
                <c:pt idx="243">
                  <c:v>151.04395771026611</c:v>
                </c:pt>
                <c:pt idx="244">
                  <c:v>151.63673114776611</c:v>
                </c:pt>
                <c:pt idx="245">
                  <c:v>152.28614521026611</c:v>
                </c:pt>
                <c:pt idx="246">
                  <c:v>152.92481708526611</c:v>
                </c:pt>
                <c:pt idx="247">
                  <c:v>153.52296161651611</c:v>
                </c:pt>
                <c:pt idx="248">
                  <c:v>154.16309833526611</c:v>
                </c:pt>
                <c:pt idx="249">
                  <c:v>154.78858661651611</c:v>
                </c:pt>
                <c:pt idx="250">
                  <c:v>155.45826435089111</c:v>
                </c:pt>
                <c:pt idx="251">
                  <c:v>156.06251239776611</c:v>
                </c:pt>
                <c:pt idx="252">
                  <c:v>156.67237567901611</c:v>
                </c:pt>
                <c:pt idx="253">
                  <c:v>157.26270771026611</c:v>
                </c:pt>
                <c:pt idx="254">
                  <c:v>157.87647724151611</c:v>
                </c:pt>
                <c:pt idx="255">
                  <c:v>158.50196552276611</c:v>
                </c:pt>
                <c:pt idx="256">
                  <c:v>159.11793231964111</c:v>
                </c:pt>
                <c:pt idx="257">
                  <c:v>159.77283954620361</c:v>
                </c:pt>
                <c:pt idx="258">
                  <c:v>160.37330341339111</c:v>
                </c:pt>
                <c:pt idx="259">
                  <c:v>160.98072528839111</c:v>
                </c:pt>
                <c:pt idx="260">
                  <c:v>161.63966083526611</c:v>
                </c:pt>
                <c:pt idx="261">
                  <c:v>162.16920185089111</c:v>
                </c:pt>
                <c:pt idx="262">
                  <c:v>162.79981708526611</c:v>
                </c:pt>
                <c:pt idx="263">
                  <c:v>163.41309833526611</c:v>
                </c:pt>
                <c:pt idx="264">
                  <c:v>164.08741474151611</c:v>
                </c:pt>
                <c:pt idx="265">
                  <c:v>164.65357685089111</c:v>
                </c:pt>
                <c:pt idx="266">
                  <c:v>165.27833271026611</c:v>
                </c:pt>
                <c:pt idx="267">
                  <c:v>165.95362567901611</c:v>
                </c:pt>
                <c:pt idx="268">
                  <c:v>166.50098896026611</c:v>
                </c:pt>
                <c:pt idx="269">
                  <c:v>167.09986591339111</c:v>
                </c:pt>
                <c:pt idx="270">
                  <c:v>167.73783588409424</c:v>
                </c:pt>
                <c:pt idx="271">
                  <c:v>168.33594989776611</c:v>
                </c:pt>
                <c:pt idx="272">
                  <c:v>168.89967060089111</c:v>
                </c:pt>
                <c:pt idx="273">
                  <c:v>169.55860614776611</c:v>
                </c:pt>
                <c:pt idx="274">
                  <c:v>170.18336200714111</c:v>
                </c:pt>
                <c:pt idx="275">
                  <c:v>170.70509052276611</c:v>
                </c:pt>
                <c:pt idx="276">
                  <c:v>171.30128192901611</c:v>
                </c:pt>
                <c:pt idx="277">
                  <c:v>171.96680927276611</c:v>
                </c:pt>
                <c:pt idx="278">
                  <c:v>172.49635028839111</c:v>
                </c:pt>
                <c:pt idx="279">
                  <c:v>173.09840106964111</c:v>
                </c:pt>
                <c:pt idx="280">
                  <c:v>173.75636005401611</c:v>
                </c:pt>
                <c:pt idx="281">
                  <c:v>174.37940692901611</c:v>
                </c:pt>
                <c:pt idx="282">
                  <c:v>174.93018817901611</c:v>
                </c:pt>
                <c:pt idx="283">
                  <c:v>175.54078388214111</c:v>
                </c:pt>
                <c:pt idx="284">
                  <c:v>176.16920185089111</c:v>
                </c:pt>
                <c:pt idx="285">
                  <c:v>176.69727802276611</c:v>
                </c:pt>
                <c:pt idx="286">
                  <c:v>177.31886005401611</c:v>
                </c:pt>
                <c:pt idx="287">
                  <c:v>177.94733905792236</c:v>
                </c:pt>
                <c:pt idx="288">
                  <c:v>178.50336933135986</c:v>
                </c:pt>
                <c:pt idx="289">
                  <c:v>179.10151386260986</c:v>
                </c:pt>
                <c:pt idx="290">
                  <c:v>179.70185565948486</c:v>
                </c:pt>
                <c:pt idx="291">
                  <c:v>180.26191425323486</c:v>
                </c:pt>
                <c:pt idx="292">
                  <c:v>180.76899433135986</c:v>
                </c:pt>
                <c:pt idx="293">
                  <c:v>181.29462909698486</c:v>
                </c:pt>
                <c:pt idx="294">
                  <c:v>181.95258808135986</c:v>
                </c:pt>
                <c:pt idx="295">
                  <c:v>182.50239276885989</c:v>
                </c:pt>
                <c:pt idx="296">
                  <c:v>183.10419940948486</c:v>
                </c:pt>
                <c:pt idx="297">
                  <c:v>183.72211933135986</c:v>
                </c:pt>
                <c:pt idx="298">
                  <c:v>184.26118183135986</c:v>
                </c:pt>
                <c:pt idx="299">
                  <c:v>184.83662128448486</c:v>
                </c:pt>
                <c:pt idx="300">
                  <c:v>185.38801288604736</c:v>
                </c:pt>
                <c:pt idx="301">
                  <c:v>185.97211933135986</c:v>
                </c:pt>
                <c:pt idx="302">
                  <c:v>186.53901386260986</c:v>
                </c:pt>
                <c:pt idx="303">
                  <c:v>187.14350605010986</c:v>
                </c:pt>
                <c:pt idx="304">
                  <c:v>187.76801776885986</c:v>
                </c:pt>
                <c:pt idx="305">
                  <c:v>188.26801776885986</c:v>
                </c:pt>
                <c:pt idx="306">
                  <c:v>188.86005878448486</c:v>
                </c:pt>
                <c:pt idx="307">
                  <c:v>189.43623065948486</c:v>
                </c:pt>
                <c:pt idx="308">
                  <c:v>189.98530292510986</c:v>
                </c:pt>
                <c:pt idx="309">
                  <c:v>190.57490253448486</c:v>
                </c:pt>
                <c:pt idx="310">
                  <c:v>191.16059589385986</c:v>
                </c:pt>
                <c:pt idx="311">
                  <c:v>191.79218769073486</c:v>
                </c:pt>
                <c:pt idx="312">
                  <c:v>192.30854511260986</c:v>
                </c:pt>
                <c:pt idx="313">
                  <c:v>192.89741230010986</c:v>
                </c:pt>
                <c:pt idx="314">
                  <c:v>193.45258808135986</c:v>
                </c:pt>
                <c:pt idx="315">
                  <c:v>194.01875019073486</c:v>
                </c:pt>
                <c:pt idx="316">
                  <c:v>194.58100605010986</c:v>
                </c:pt>
                <c:pt idx="317">
                  <c:v>195.16532611846924</c:v>
                </c:pt>
                <c:pt idx="318">
                  <c:v>195.73847675323486</c:v>
                </c:pt>
                <c:pt idx="319">
                  <c:v>196.23676776885986</c:v>
                </c:pt>
                <c:pt idx="320">
                  <c:v>196.83198261260986</c:v>
                </c:pt>
                <c:pt idx="321">
                  <c:v>197.42060565948486</c:v>
                </c:pt>
                <c:pt idx="322">
                  <c:v>197.94868183135986</c:v>
                </c:pt>
                <c:pt idx="323">
                  <c:v>198.54682636260986</c:v>
                </c:pt>
                <c:pt idx="324">
                  <c:v>199.09199237823486</c:v>
                </c:pt>
                <c:pt idx="325">
                  <c:v>199.63471698760986</c:v>
                </c:pt>
                <c:pt idx="326">
                  <c:v>200.20942401885986</c:v>
                </c:pt>
                <c:pt idx="327">
                  <c:v>200.80390644073486</c:v>
                </c:pt>
                <c:pt idx="328">
                  <c:v>201.35444355010986</c:v>
                </c:pt>
                <c:pt idx="329">
                  <c:v>201.90278339385986</c:v>
                </c:pt>
                <c:pt idx="330">
                  <c:v>202.46748065948486</c:v>
                </c:pt>
                <c:pt idx="331">
                  <c:v>203.01875019073486</c:v>
                </c:pt>
                <c:pt idx="332">
                  <c:v>203.55610370635986</c:v>
                </c:pt>
                <c:pt idx="333">
                  <c:v>204.09199237823486</c:v>
                </c:pt>
                <c:pt idx="334">
                  <c:v>204.64887714385986</c:v>
                </c:pt>
                <c:pt idx="335">
                  <c:v>205.18940448760986</c:v>
                </c:pt>
                <c:pt idx="336">
                  <c:v>205.77656269073486</c:v>
                </c:pt>
                <c:pt idx="337">
                  <c:v>206.34980487823486</c:v>
                </c:pt>
                <c:pt idx="338">
                  <c:v>206.87543964385986</c:v>
                </c:pt>
                <c:pt idx="339">
                  <c:v>207.43452167510986</c:v>
                </c:pt>
                <c:pt idx="340">
                  <c:v>207.97602558135986</c:v>
                </c:pt>
                <c:pt idx="341">
                  <c:v>208.56928730010986</c:v>
                </c:pt>
                <c:pt idx="342">
                  <c:v>209.09809589385986</c:v>
                </c:pt>
                <c:pt idx="343">
                  <c:v>209.69013690948486</c:v>
                </c:pt>
                <c:pt idx="344">
                  <c:v>210.24311542510986</c:v>
                </c:pt>
                <c:pt idx="345">
                  <c:v>210.72675800323486</c:v>
                </c:pt>
                <c:pt idx="346">
                  <c:v>211.28046894073489</c:v>
                </c:pt>
                <c:pt idx="347">
                  <c:v>211.80173969268799</c:v>
                </c:pt>
                <c:pt idx="348">
                  <c:v>212.32246112823486</c:v>
                </c:pt>
                <c:pt idx="349">
                  <c:v>212.84980487823486</c:v>
                </c:pt>
                <c:pt idx="350">
                  <c:v>213.46430683135986</c:v>
                </c:pt>
                <c:pt idx="351">
                  <c:v>214.04975605010986</c:v>
                </c:pt>
                <c:pt idx="352">
                  <c:v>214.50849628448486</c:v>
                </c:pt>
                <c:pt idx="353">
                  <c:v>215.03657245635986</c:v>
                </c:pt>
                <c:pt idx="354">
                  <c:v>215.58735370635986</c:v>
                </c:pt>
                <c:pt idx="355">
                  <c:v>216.11372089385986</c:v>
                </c:pt>
                <c:pt idx="356">
                  <c:v>216.67915058135986</c:v>
                </c:pt>
                <c:pt idx="357">
                  <c:v>217.24677753448486</c:v>
                </c:pt>
                <c:pt idx="358">
                  <c:v>217.80219745635986</c:v>
                </c:pt>
                <c:pt idx="359">
                  <c:v>218.28901386260986</c:v>
                </c:pt>
                <c:pt idx="360">
                  <c:v>218.82001972198486</c:v>
                </c:pt>
                <c:pt idx="361">
                  <c:v>219.33247089385986</c:v>
                </c:pt>
                <c:pt idx="362">
                  <c:v>219.83710956573489</c:v>
                </c:pt>
                <c:pt idx="363">
                  <c:v>220.38154315948486</c:v>
                </c:pt>
                <c:pt idx="364">
                  <c:v>220.96577167510986</c:v>
                </c:pt>
                <c:pt idx="365">
                  <c:v>221.50459003448486</c:v>
                </c:pt>
                <c:pt idx="366">
                  <c:v>221.97358417510986</c:v>
                </c:pt>
                <c:pt idx="367">
                  <c:v>222.53339862823486</c:v>
                </c:pt>
                <c:pt idx="368">
                  <c:v>223.05683612823486</c:v>
                </c:pt>
                <c:pt idx="369">
                  <c:v>223.55048847198486</c:v>
                </c:pt>
                <c:pt idx="370">
                  <c:v>224.10200214385986</c:v>
                </c:pt>
                <c:pt idx="371">
                  <c:v>224.64082050323486</c:v>
                </c:pt>
                <c:pt idx="372">
                  <c:v>225.19086933135986</c:v>
                </c:pt>
                <c:pt idx="373">
                  <c:v>225.66889667510986</c:v>
                </c:pt>
                <c:pt idx="374">
                  <c:v>226.18452167510986</c:v>
                </c:pt>
                <c:pt idx="375">
                  <c:v>226.71632099151611</c:v>
                </c:pt>
                <c:pt idx="376">
                  <c:v>227.20405292510986</c:v>
                </c:pt>
                <c:pt idx="377">
                  <c:v>227.67570209503174</c:v>
                </c:pt>
                <c:pt idx="378">
                  <c:v>228.18378925323486</c:v>
                </c:pt>
                <c:pt idx="379">
                  <c:v>228.66669940948486</c:v>
                </c:pt>
                <c:pt idx="380">
                  <c:v>229.19477558135986</c:v>
                </c:pt>
                <c:pt idx="381">
                  <c:v>229.75452899932861</c:v>
                </c:pt>
                <c:pt idx="382">
                  <c:v>230.24671649932861</c:v>
                </c:pt>
                <c:pt idx="383">
                  <c:v>230.75379657745361</c:v>
                </c:pt>
                <c:pt idx="384">
                  <c:v>231.29676532745361</c:v>
                </c:pt>
                <c:pt idx="385">
                  <c:v>231.75233173370361</c:v>
                </c:pt>
                <c:pt idx="386">
                  <c:v>232.25379657745361</c:v>
                </c:pt>
                <c:pt idx="387">
                  <c:v>232.78968524932861</c:v>
                </c:pt>
                <c:pt idx="388">
                  <c:v>233.32948017120361</c:v>
                </c:pt>
                <c:pt idx="389">
                  <c:v>233.79188251495361</c:v>
                </c:pt>
                <c:pt idx="390">
                  <c:v>234.31776142120361</c:v>
                </c:pt>
                <c:pt idx="391">
                  <c:v>234.83411884307861</c:v>
                </c:pt>
                <c:pt idx="392">
                  <c:v>235.30823993682861</c:v>
                </c:pt>
                <c:pt idx="393">
                  <c:v>235.78968524932861</c:v>
                </c:pt>
                <c:pt idx="394">
                  <c:v>236.30750751495361</c:v>
                </c:pt>
                <c:pt idx="395">
                  <c:v>236.83094501495361</c:v>
                </c:pt>
                <c:pt idx="396">
                  <c:v>237.32166767120361</c:v>
                </c:pt>
                <c:pt idx="397">
                  <c:v>237.84876728057861</c:v>
                </c:pt>
                <c:pt idx="398">
                  <c:v>238.34412860870361</c:v>
                </c:pt>
                <c:pt idx="399">
                  <c:v>238.78724384307861</c:v>
                </c:pt>
                <c:pt idx="400">
                  <c:v>239.27869892120361</c:v>
                </c:pt>
                <c:pt idx="401">
                  <c:v>239.76307392120361</c:v>
                </c:pt>
                <c:pt idx="402">
                  <c:v>240.29749774932861</c:v>
                </c:pt>
                <c:pt idx="403">
                  <c:v>240.76868915557861</c:v>
                </c:pt>
                <c:pt idx="404">
                  <c:v>241.26551532745361</c:v>
                </c:pt>
                <c:pt idx="405">
                  <c:v>241.74366474151611</c:v>
                </c:pt>
                <c:pt idx="406">
                  <c:v>242.18909931182861</c:v>
                </c:pt>
                <c:pt idx="407">
                  <c:v>242.69373798370361</c:v>
                </c:pt>
                <c:pt idx="408">
                  <c:v>243.20008563995364</c:v>
                </c:pt>
                <c:pt idx="409">
                  <c:v>243.70618915557861</c:v>
                </c:pt>
                <c:pt idx="410">
                  <c:v>244.13685321807861</c:v>
                </c:pt>
                <c:pt idx="411">
                  <c:v>244.61195087432861</c:v>
                </c:pt>
                <c:pt idx="412">
                  <c:v>245.09876728057861</c:v>
                </c:pt>
                <c:pt idx="413">
                  <c:v>245.58167743682861</c:v>
                </c:pt>
                <c:pt idx="414">
                  <c:v>246.08948993682861</c:v>
                </c:pt>
                <c:pt idx="415">
                  <c:v>246.53651142120361</c:v>
                </c:pt>
                <c:pt idx="416">
                  <c:v>247.03407001495361</c:v>
                </c:pt>
                <c:pt idx="417">
                  <c:v>247.50526142120361</c:v>
                </c:pt>
                <c:pt idx="418">
                  <c:v>247.96400165557861</c:v>
                </c:pt>
                <c:pt idx="419">
                  <c:v>248.45155048370361</c:v>
                </c:pt>
                <c:pt idx="420">
                  <c:v>248.87366962432861</c:v>
                </c:pt>
                <c:pt idx="421">
                  <c:v>249.36585712432861</c:v>
                </c:pt>
                <c:pt idx="422">
                  <c:v>249.90101337432864</c:v>
                </c:pt>
                <c:pt idx="423">
                  <c:v>250.35731220245361</c:v>
                </c:pt>
                <c:pt idx="424">
                  <c:v>250.74915790557861</c:v>
                </c:pt>
                <c:pt idx="425">
                  <c:v>251.20618915557864</c:v>
                </c:pt>
                <c:pt idx="426">
                  <c:v>251.70301532745364</c:v>
                </c:pt>
                <c:pt idx="427">
                  <c:v>252.12684345245361</c:v>
                </c:pt>
                <c:pt idx="428">
                  <c:v>252.59318256378177</c:v>
                </c:pt>
                <c:pt idx="429">
                  <c:v>253.04899311065677</c:v>
                </c:pt>
                <c:pt idx="430">
                  <c:v>253.52311420440677</c:v>
                </c:pt>
                <c:pt idx="431">
                  <c:v>253.98258686065677</c:v>
                </c:pt>
                <c:pt idx="432">
                  <c:v>254.42887592315677</c:v>
                </c:pt>
                <c:pt idx="433">
                  <c:v>254.86503314971927</c:v>
                </c:pt>
                <c:pt idx="434">
                  <c:v>255.3144960403443</c:v>
                </c:pt>
                <c:pt idx="435">
                  <c:v>255.8003358840943</c:v>
                </c:pt>
                <c:pt idx="436">
                  <c:v>256.24833393096924</c:v>
                </c:pt>
                <c:pt idx="437">
                  <c:v>256.68217182159424</c:v>
                </c:pt>
                <c:pt idx="438">
                  <c:v>257.1338319778443</c:v>
                </c:pt>
                <c:pt idx="439">
                  <c:v>257.57230854034424</c:v>
                </c:pt>
                <c:pt idx="440">
                  <c:v>256.3267030715943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'UP-SB07'!$M$7:$M$9</c:f>
            </c:numRef>
          </c:xVal>
          <c:yVal>
            <c:numRef>
              <c:f>'UP-SB07'!$N$7:$N$9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'UP-SB07'!$M$11:$M$13</c:f>
            </c:numRef>
          </c:xVal>
          <c:yVal>
            <c:numRef>
              <c:f>'UP-SB07'!$N$11:$N$13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'UP-SB07'!$M$3:$M$5</c:f>
            </c:numRef>
          </c:xVal>
          <c:yVal>
            <c:numRef>
              <c:f>'UP-SB07'!$N$3:$N$5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149856"/>
        <c:axId val="1696150400"/>
      </c:scatterChart>
      <c:valAx>
        <c:axId val="16961498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696150400"/>
        <c:crosses val="autoZero"/>
        <c:crossBetween val="midCat"/>
      </c:valAx>
      <c:valAx>
        <c:axId val="169615040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961498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'UP-SB08'!$A$1</c:f>
          <c:strCache>
            <c:ptCount val="1"/>
            <c:pt idx="0">
              <c:v>UP-SB08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'UP-SB08'!$E$3:$E$100000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1.3427734375E-3</c:v>
                </c:pt>
                <c:pt idx="2">
                  <c:v>2.9296875E-3</c:v>
                </c:pt>
                <c:pt idx="3">
                  <c:v>4.2724609375E-3</c:v>
                </c:pt>
                <c:pt idx="4">
                  <c:v>5.7373046875E-3</c:v>
                </c:pt>
                <c:pt idx="5">
                  <c:v>7.080078125E-3</c:v>
                </c:pt>
                <c:pt idx="6">
                  <c:v>8.544921875E-3</c:v>
                </c:pt>
                <c:pt idx="7">
                  <c:v>9.8876953125E-3</c:v>
                </c:pt>
                <c:pt idx="8">
                  <c:v>1.13525390625E-2</c:v>
                </c:pt>
                <c:pt idx="9">
                  <c:v>1.28173828125E-2</c:v>
                </c:pt>
                <c:pt idx="10">
                  <c:v>1.42822265625E-2</c:v>
                </c:pt>
                <c:pt idx="11">
                  <c:v>1.5625E-2</c:v>
                </c:pt>
                <c:pt idx="12">
                  <c:v>1.708984375E-2</c:v>
                </c:pt>
                <c:pt idx="13">
                  <c:v>1.85546875E-2</c:v>
                </c:pt>
                <c:pt idx="14">
                  <c:v>1.98974609375E-2</c:v>
                </c:pt>
                <c:pt idx="15">
                  <c:v>2.13623046875E-2</c:v>
                </c:pt>
                <c:pt idx="16">
                  <c:v>2.28271484375E-2</c:v>
                </c:pt>
                <c:pt idx="17">
                  <c:v>2.42919921875E-2</c:v>
                </c:pt>
                <c:pt idx="18">
                  <c:v>2.5634765625E-2</c:v>
                </c:pt>
                <c:pt idx="19">
                  <c:v>2.7099609375E-2</c:v>
                </c:pt>
                <c:pt idx="20">
                  <c:v>2.84423828125E-2</c:v>
                </c:pt>
                <c:pt idx="21">
                  <c:v>2.99072265625E-2</c:v>
                </c:pt>
                <c:pt idx="22">
                  <c:v>3.13720703125E-2</c:v>
                </c:pt>
                <c:pt idx="23">
                  <c:v>3.28369140625E-2</c:v>
                </c:pt>
                <c:pt idx="24">
                  <c:v>3.43017578125E-2</c:v>
                </c:pt>
                <c:pt idx="25">
                  <c:v>3.564453125E-2</c:v>
                </c:pt>
                <c:pt idx="26">
                  <c:v>3.7109375E-2</c:v>
                </c:pt>
                <c:pt idx="27">
                  <c:v>3.857421875E-2</c:v>
                </c:pt>
                <c:pt idx="28">
                  <c:v>3.99169921875E-2</c:v>
                </c:pt>
                <c:pt idx="29">
                  <c:v>4.13818359375E-2</c:v>
                </c:pt>
                <c:pt idx="30">
                  <c:v>4.28466796875E-2</c:v>
                </c:pt>
                <c:pt idx="31">
                  <c:v>4.43115234375E-2</c:v>
                </c:pt>
                <c:pt idx="32">
                  <c:v>4.5654296875E-2</c:v>
                </c:pt>
                <c:pt idx="33">
                  <c:v>4.7119140625E-2</c:v>
                </c:pt>
                <c:pt idx="34">
                  <c:v>4.8583984375E-2</c:v>
                </c:pt>
                <c:pt idx="35">
                  <c:v>4.99267578125E-2</c:v>
                </c:pt>
                <c:pt idx="36">
                  <c:v>5.13916015625E-2</c:v>
                </c:pt>
                <c:pt idx="37">
                  <c:v>5.28564453125E-2</c:v>
                </c:pt>
                <c:pt idx="38">
                  <c:v>5.43212890625E-2</c:v>
                </c:pt>
                <c:pt idx="39">
                  <c:v>5.56640625E-2</c:v>
                </c:pt>
                <c:pt idx="40">
                  <c:v>5.712890625E-2</c:v>
                </c:pt>
                <c:pt idx="41">
                  <c:v>5.859375E-2</c:v>
                </c:pt>
                <c:pt idx="42">
                  <c:v>5.99365234375E-2</c:v>
                </c:pt>
                <c:pt idx="43">
                  <c:v>6.14013671875E-2</c:v>
                </c:pt>
                <c:pt idx="44">
                  <c:v>6.2744140625E-2</c:v>
                </c:pt>
                <c:pt idx="45">
                  <c:v>6.4208984375E-2</c:v>
                </c:pt>
                <c:pt idx="46">
                  <c:v>6.55517578125E-2</c:v>
                </c:pt>
                <c:pt idx="47">
                  <c:v>6.7138671875E-2</c:v>
                </c:pt>
                <c:pt idx="48">
                  <c:v>6.8603515625E-2</c:v>
                </c:pt>
                <c:pt idx="49">
                  <c:v>6.99462890625E-2</c:v>
                </c:pt>
                <c:pt idx="50">
                  <c:v>7.12890625E-2</c:v>
                </c:pt>
                <c:pt idx="51">
                  <c:v>7.275390625E-2</c:v>
                </c:pt>
                <c:pt idx="52">
                  <c:v>7.421875E-2</c:v>
                </c:pt>
                <c:pt idx="53">
                  <c:v>7.55615234375E-2</c:v>
                </c:pt>
                <c:pt idx="54">
                  <c:v>7.70263671875E-2</c:v>
                </c:pt>
                <c:pt idx="55">
                  <c:v>7.84912109375E-2</c:v>
                </c:pt>
                <c:pt idx="56">
                  <c:v>7.9833984375E-2</c:v>
                </c:pt>
                <c:pt idx="57">
                  <c:v>8.1298828125E-2</c:v>
                </c:pt>
                <c:pt idx="58">
                  <c:v>8.2763671875E-2</c:v>
                </c:pt>
                <c:pt idx="59">
                  <c:v>8.41064453125E-2</c:v>
                </c:pt>
                <c:pt idx="60">
                  <c:v>8.55712890625E-2</c:v>
                </c:pt>
                <c:pt idx="61">
                  <c:v>8.70361328125E-2</c:v>
                </c:pt>
                <c:pt idx="62">
                  <c:v>8.85009765625E-2</c:v>
                </c:pt>
                <c:pt idx="63">
                  <c:v>8.984375E-2</c:v>
                </c:pt>
                <c:pt idx="64">
                  <c:v>9.130859375E-2</c:v>
                </c:pt>
                <c:pt idx="65">
                  <c:v>9.27734375E-2</c:v>
                </c:pt>
                <c:pt idx="66">
                  <c:v>9.41162109375E-2</c:v>
                </c:pt>
                <c:pt idx="67">
                  <c:v>9.55810546875E-2</c:v>
                </c:pt>
                <c:pt idx="68">
                  <c:v>9.70458984375E-2</c:v>
                </c:pt>
                <c:pt idx="69">
                  <c:v>9.85107421875E-2</c:v>
                </c:pt>
                <c:pt idx="70">
                  <c:v>9.9853515625E-2</c:v>
                </c:pt>
                <c:pt idx="71">
                  <c:v>0.101318359375</c:v>
                </c:pt>
                <c:pt idx="72">
                  <c:v>0.102783203125</c:v>
                </c:pt>
                <c:pt idx="73">
                  <c:v>0.1041259765625</c:v>
                </c:pt>
                <c:pt idx="74">
                  <c:v>0.1055908203125</c:v>
                </c:pt>
                <c:pt idx="75">
                  <c:v>0.10693359375</c:v>
                </c:pt>
                <c:pt idx="76">
                  <c:v>0.1082763671875</c:v>
                </c:pt>
                <c:pt idx="77">
                  <c:v>0.1097412109375</c:v>
                </c:pt>
                <c:pt idx="78">
                  <c:v>0.1112060546875</c:v>
                </c:pt>
                <c:pt idx="79">
                  <c:v>0.1126708984375</c:v>
                </c:pt>
                <c:pt idx="80">
                  <c:v>0.114013671875</c:v>
                </c:pt>
                <c:pt idx="81">
                  <c:v>0.115478515625</c:v>
                </c:pt>
                <c:pt idx="82">
                  <c:v>0.116943359375</c:v>
                </c:pt>
                <c:pt idx="83">
                  <c:v>0.1182861328125</c:v>
                </c:pt>
                <c:pt idx="84">
                  <c:v>0.1197509765625</c:v>
                </c:pt>
                <c:pt idx="85">
                  <c:v>0.12109375</c:v>
                </c:pt>
                <c:pt idx="86">
                  <c:v>0.1226806640625</c:v>
                </c:pt>
                <c:pt idx="87">
                  <c:v>0.1240234375</c:v>
                </c:pt>
                <c:pt idx="88">
                  <c:v>0.12548828125</c:v>
                </c:pt>
                <c:pt idx="89">
                  <c:v>0.126953125</c:v>
                </c:pt>
                <c:pt idx="90">
                  <c:v>0.128173828125</c:v>
                </c:pt>
                <c:pt idx="91">
                  <c:v>0.129638671875</c:v>
                </c:pt>
                <c:pt idx="92">
                  <c:v>0.1309814453125</c:v>
                </c:pt>
                <c:pt idx="93">
                  <c:v>0.13232421875</c:v>
                </c:pt>
                <c:pt idx="94">
                  <c:v>0.1337890625</c:v>
                </c:pt>
                <c:pt idx="95">
                  <c:v>0.13525390625</c:v>
                </c:pt>
                <c:pt idx="96">
                  <c:v>0.1365966796875</c:v>
                </c:pt>
                <c:pt idx="97">
                  <c:v>0.1380615234375</c:v>
                </c:pt>
                <c:pt idx="98">
                  <c:v>0.1395263671875</c:v>
                </c:pt>
                <c:pt idx="99">
                  <c:v>0.1409912109375</c:v>
                </c:pt>
                <c:pt idx="100">
                  <c:v>0.142333984375</c:v>
                </c:pt>
                <c:pt idx="101">
                  <c:v>0.1439208984375</c:v>
                </c:pt>
                <c:pt idx="102">
                  <c:v>0.1453857421875</c:v>
                </c:pt>
                <c:pt idx="103">
                  <c:v>0.1466064453125</c:v>
                </c:pt>
                <c:pt idx="104">
                  <c:v>0.1480712890625</c:v>
                </c:pt>
                <c:pt idx="105">
                  <c:v>0.1495361328125</c:v>
                </c:pt>
                <c:pt idx="106">
                  <c:v>0.15087890625</c:v>
                </c:pt>
                <c:pt idx="107">
                  <c:v>0.15234375</c:v>
                </c:pt>
                <c:pt idx="108">
                  <c:v>0.1539306640625</c:v>
                </c:pt>
                <c:pt idx="109">
                  <c:v>0.1553955078125</c:v>
                </c:pt>
                <c:pt idx="110">
                  <c:v>0.1566162109375</c:v>
                </c:pt>
                <c:pt idx="111">
                  <c:v>0.158203125</c:v>
                </c:pt>
                <c:pt idx="112">
                  <c:v>0.15966796875</c:v>
                </c:pt>
                <c:pt idx="113">
                  <c:v>0.1610107421875</c:v>
                </c:pt>
                <c:pt idx="114">
                  <c:v>0.1624755859375</c:v>
                </c:pt>
                <c:pt idx="115">
                  <c:v>0.1639404296875</c:v>
                </c:pt>
                <c:pt idx="116">
                  <c:v>0.1654052734375</c:v>
                </c:pt>
                <c:pt idx="117">
                  <c:v>0.166748046875</c:v>
                </c:pt>
                <c:pt idx="118">
                  <c:v>0.168212890625</c:v>
                </c:pt>
                <c:pt idx="119">
                  <c:v>0.16967776417732239</c:v>
                </c:pt>
                <c:pt idx="120">
                  <c:v>0.17089846730232239</c:v>
                </c:pt>
                <c:pt idx="121">
                  <c:v>0.17248538136482239</c:v>
                </c:pt>
                <c:pt idx="122">
                  <c:v>0.17370608448982239</c:v>
                </c:pt>
                <c:pt idx="123">
                  <c:v>0.17504885792732239</c:v>
                </c:pt>
                <c:pt idx="124">
                  <c:v>0.17651370167732239</c:v>
                </c:pt>
                <c:pt idx="125">
                  <c:v>0.17797854542732239</c:v>
                </c:pt>
                <c:pt idx="126">
                  <c:v>0.17956545948982239</c:v>
                </c:pt>
                <c:pt idx="127">
                  <c:v>0.18090823292732239</c:v>
                </c:pt>
                <c:pt idx="128">
                  <c:v>0.18237307667732239</c:v>
                </c:pt>
                <c:pt idx="129">
                  <c:v>0.18371585011482239</c:v>
                </c:pt>
                <c:pt idx="130">
                  <c:v>0.18505862355232239</c:v>
                </c:pt>
                <c:pt idx="131">
                  <c:v>0.18652346730232239</c:v>
                </c:pt>
                <c:pt idx="132">
                  <c:v>0.18798831105232239</c:v>
                </c:pt>
                <c:pt idx="133">
                  <c:v>0.18945315480232239</c:v>
                </c:pt>
                <c:pt idx="134">
                  <c:v>0.19079592823982239</c:v>
                </c:pt>
                <c:pt idx="135">
                  <c:v>0.19226077198982239</c:v>
                </c:pt>
                <c:pt idx="136">
                  <c:v>0.19372561573982239</c:v>
                </c:pt>
                <c:pt idx="137">
                  <c:v>0.19506838917732239</c:v>
                </c:pt>
                <c:pt idx="138">
                  <c:v>0.19653323292732239</c:v>
                </c:pt>
                <c:pt idx="139">
                  <c:v>0.19812014698982239</c:v>
                </c:pt>
                <c:pt idx="140">
                  <c:v>0.19958499073982239</c:v>
                </c:pt>
                <c:pt idx="141">
                  <c:v>0.20080569386482239</c:v>
                </c:pt>
                <c:pt idx="142">
                  <c:v>0.20227053761482239</c:v>
                </c:pt>
                <c:pt idx="143">
                  <c:v>0.20373538136482239</c:v>
                </c:pt>
                <c:pt idx="144">
                  <c:v>0.20507815480232239</c:v>
                </c:pt>
                <c:pt idx="145">
                  <c:v>0.20654299855232239</c:v>
                </c:pt>
                <c:pt idx="146">
                  <c:v>0.20800784230232239</c:v>
                </c:pt>
                <c:pt idx="147">
                  <c:v>0.20947268605232239</c:v>
                </c:pt>
                <c:pt idx="148">
                  <c:v>0.21081545948982239</c:v>
                </c:pt>
                <c:pt idx="149">
                  <c:v>0.21228030323982239</c:v>
                </c:pt>
                <c:pt idx="150">
                  <c:v>0.21362307667732239</c:v>
                </c:pt>
                <c:pt idx="151">
                  <c:v>0.21508792042732239</c:v>
                </c:pt>
                <c:pt idx="152">
                  <c:v>0.21643069386482239</c:v>
                </c:pt>
                <c:pt idx="153">
                  <c:v>0.21777346730232239</c:v>
                </c:pt>
                <c:pt idx="154">
                  <c:v>0.21923831105232239</c:v>
                </c:pt>
                <c:pt idx="155">
                  <c:v>0.22070315480232239</c:v>
                </c:pt>
                <c:pt idx="156">
                  <c:v>0.22216799855232239</c:v>
                </c:pt>
                <c:pt idx="157">
                  <c:v>0.22351077198982239</c:v>
                </c:pt>
                <c:pt idx="158">
                  <c:v>0.22497561573982239</c:v>
                </c:pt>
                <c:pt idx="159">
                  <c:v>0.22644045948982239</c:v>
                </c:pt>
                <c:pt idx="160">
                  <c:v>0.22778323292732239</c:v>
                </c:pt>
                <c:pt idx="161">
                  <c:v>0.22924807667732239</c:v>
                </c:pt>
                <c:pt idx="162">
                  <c:v>0.23071292042732239</c:v>
                </c:pt>
                <c:pt idx="163">
                  <c:v>0.23205569386482239</c:v>
                </c:pt>
                <c:pt idx="164">
                  <c:v>0.23339846730232239</c:v>
                </c:pt>
                <c:pt idx="165">
                  <c:v>0.23498538136482239</c:v>
                </c:pt>
                <c:pt idx="166">
                  <c:v>0.23645022511482239</c:v>
                </c:pt>
                <c:pt idx="167">
                  <c:v>0.23779299855232239</c:v>
                </c:pt>
                <c:pt idx="168">
                  <c:v>0.23925784230232239</c:v>
                </c:pt>
                <c:pt idx="169">
                  <c:v>0.24072268605232239</c:v>
                </c:pt>
                <c:pt idx="170">
                  <c:v>0.24206545948982239</c:v>
                </c:pt>
                <c:pt idx="171">
                  <c:v>0.24340823292732239</c:v>
                </c:pt>
                <c:pt idx="172">
                  <c:v>0.24487307667732239</c:v>
                </c:pt>
                <c:pt idx="173">
                  <c:v>0.24633792042732239</c:v>
                </c:pt>
                <c:pt idx="174">
                  <c:v>0.24768069386482239</c:v>
                </c:pt>
                <c:pt idx="175">
                  <c:v>0.24914553761482239</c:v>
                </c:pt>
                <c:pt idx="176">
                  <c:v>0.25061038136482239</c:v>
                </c:pt>
                <c:pt idx="177">
                  <c:v>0.25207522511482239</c:v>
                </c:pt>
                <c:pt idx="178">
                  <c:v>0.25341799855232239</c:v>
                </c:pt>
                <c:pt idx="179">
                  <c:v>0.25488284230232239</c:v>
                </c:pt>
                <c:pt idx="180">
                  <c:v>0.25634768605232239</c:v>
                </c:pt>
                <c:pt idx="181">
                  <c:v>0.25769045948982239</c:v>
                </c:pt>
                <c:pt idx="182">
                  <c:v>0.25915530323982239</c:v>
                </c:pt>
                <c:pt idx="183">
                  <c:v>0.26062014698982239</c:v>
                </c:pt>
                <c:pt idx="184">
                  <c:v>0.26208499073982239</c:v>
                </c:pt>
                <c:pt idx="185">
                  <c:v>0.26342776417732239</c:v>
                </c:pt>
                <c:pt idx="186">
                  <c:v>0.26489260792732239</c:v>
                </c:pt>
                <c:pt idx="187">
                  <c:v>0.26635745167732239</c:v>
                </c:pt>
                <c:pt idx="188">
                  <c:v>0.26770022511482239</c:v>
                </c:pt>
                <c:pt idx="189">
                  <c:v>0.26916506886482239</c:v>
                </c:pt>
                <c:pt idx="190">
                  <c:v>0.27062991261482239</c:v>
                </c:pt>
                <c:pt idx="191">
                  <c:v>0.27209475636482239</c:v>
                </c:pt>
                <c:pt idx="192">
                  <c:v>0.27343752980232239</c:v>
                </c:pt>
                <c:pt idx="193">
                  <c:v>0.27490237355232239</c:v>
                </c:pt>
                <c:pt idx="194">
                  <c:v>0.27636721730232239</c:v>
                </c:pt>
                <c:pt idx="195">
                  <c:v>0.27770999073982239</c:v>
                </c:pt>
                <c:pt idx="196">
                  <c:v>0.27917483448982239</c:v>
                </c:pt>
                <c:pt idx="197">
                  <c:v>0.28063967823982239</c:v>
                </c:pt>
                <c:pt idx="198">
                  <c:v>0.28198245167732239</c:v>
                </c:pt>
                <c:pt idx="199">
                  <c:v>0.28344729542732239</c:v>
                </c:pt>
                <c:pt idx="200">
                  <c:v>0.28491213917732239</c:v>
                </c:pt>
                <c:pt idx="201">
                  <c:v>0.28637698292732239</c:v>
                </c:pt>
                <c:pt idx="202">
                  <c:v>0.28771975636482239</c:v>
                </c:pt>
                <c:pt idx="203">
                  <c:v>0.28918460011482239</c:v>
                </c:pt>
                <c:pt idx="204">
                  <c:v>0.29064944386482239</c:v>
                </c:pt>
                <c:pt idx="205">
                  <c:v>0.29199221730232239</c:v>
                </c:pt>
                <c:pt idx="206">
                  <c:v>0.29345706105232239</c:v>
                </c:pt>
                <c:pt idx="207">
                  <c:v>0.29492190480232239</c:v>
                </c:pt>
                <c:pt idx="208">
                  <c:v>0.29638674855232239</c:v>
                </c:pt>
                <c:pt idx="209">
                  <c:v>0.29772952198982239</c:v>
                </c:pt>
                <c:pt idx="210">
                  <c:v>0.29919436573982239</c:v>
                </c:pt>
                <c:pt idx="211">
                  <c:v>0.30065920948982239</c:v>
                </c:pt>
                <c:pt idx="212">
                  <c:v>0.30200198292732239</c:v>
                </c:pt>
                <c:pt idx="213">
                  <c:v>0.30346682667732239</c:v>
                </c:pt>
                <c:pt idx="214">
                  <c:v>0.30493167042732239</c:v>
                </c:pt>
                <c:pt idx="215">
                  <c:v>0.30639651417732239</c:v>
                </c:pt>
                <c:pt idx="216">
                  <c:v>0.30773928761482239</c:v>
                </c:pt>
                <c:pt idx="217">
                  <c:v>0.30920413136482239</c:v>
                </c:pt>
                <c:pt idx="218">
                  <c:v>0.31066897511482239</c:v>
                </c:pt>
                <c:pt idx="219">
                  <c:v>0.31201174855232239</c:v>
                </c:pt>
                <c:pt idx="220">
                  <c:v>0.31347659230232239</c:v>
                </c:pt>
                <c:pt idx="221">
                  <c:v>0.31494143605232239</c:v>
                </c:pt>
                <c:pt idx="222">
                  <c:v>0.31628420948982239</c:v>
                </c:pt>
                <c:pt idx="223">
                  <c:v>0.31774905323982239</c:v>
                </c:pt>
                <c:pt idx="224">
                  <c:v>0.31921389698982239</c:v>
                </c:pt>
                <c:pt idx="225">
                  <c:v>0.32067874073982239</c:v>
                </c:pt>
                <c:pt idx="226">
                  <c:v>0.32202151417732239</c:v>
                </c:pt>
                <c:pt idx="227">
                  <c:v>0.32348635792732239</c:v>
                </c:pt>
                <c:pt idx="228">
                  <c:v>0.32495120167732239</c:v>
                </c:pt>
                <c:pt idx="229">
                  <c:v>0.32641604542732239</c:v>
                </c:pt>
                <c:pt idx="230">
                  <c:v>0.32775881886482239</c:v>
                </c:pt>
                <c:pt idx="231">
                  <c:v>0.32922366261482239</c:v>
                </c:pt>
                <c:pt idx="232">
                  <c:v>0.33068850636482239</c:v>
                </c:pt>
                <c:pt idx="233">
                  <c:v>0.33203127980232239</c:v>
                </c:pt>
                <c:pt idx="234">
                  <c:v>0.33349612355232239</c:v>
                </c:pt>
                <c:pt idx="235">
                  <c:v>0.33496096730232239</c:v>
                </c:pt>
                <c:pt idx="236">
                  <c:v>0.33642581105232239</c:v>
                </c:pt>
                <c:pt idx="237">
                  <c:v>0.33776858448982239</c:v>
                </c:pt>
                <c:pt idx="238">
                  <c:v>0.33923342823982239</c:v>
                </c:pt>
                <c:pt idx="239">
                  <c:v>0.34069827198982239</c:v>
                </c:pt>
                <c:pt idx="240">
                  <c:v>0.34204104542732239</c:v>
                </c:pt>
                <c:pt idx="241">
                  <c:v>0.34350588917732239</c:v>
                </c:pt>
                <c:pt idx="242">
                  <c:v>0.34497073292732239</c:v>
                </c:pt>
                <c:pt idx="243">
                  <c:v>0.34631350636482239</c:v>
                </c:pt>
                <c:pt idx="244">
                  <c:v>0.34777835011482239</c:v>
                </c:pt>
                <c:pt idx="245">
                  <c:v>0.34924319386482239</c:v>
                </c:pt>
                <c:pt idx="246">
                  <c:v>0.35058596730232239</c:v>
                </c:pt>
                <c:pt idx="247">
                  <c:v>0.35205081105232239</c:v>
                </c:pt>
                <c:pt idx="248">
                  <c:v>0.35351565480232239</c:v>
                </c:pt>
                <c:pt idx="249">
                  <c:v>0.35498049855232239</c:v>
                </c:pt>
                <c:pt idx="250">
                  <c:v>0.35632327198982239</c:v>
                </c:pt>
                <c:pt idx="251">
                  <c:v>0.35778811573982239</c:v>
                </c:pt>
                <c:pt idx="252">
                  <c:v>0.35925295948982239</c:v>
                </c:pt>
                <c:pt idx="253">
                  <c:v>0.36059573292732239</c:v>
                </c:pt>
                <c:pt idx="254">
                  <c:v>0.36206057667732239</c:v>
                </c:pt>
                <c:pt idx="255">
                  <c:v>0.36352542042732239</c:v>
                </c:pt>
                <c:pt idx="256">
                  <c:v>0.36499026417732239</c:v>
                </c:pt>
                <c:pt idx="257">
                  <c:v>0.36633303761482239</c:v>
                </c:pt>
                <c:pt idx="258">
                  <c:v>0.36779788136482239</c:v>
                </c:pt>
                <c:pt idx="259">
                  <c:v>0.36926272511482239</c:v>
                </c:pt>
                <c:pt idx="260">
                  <c:v>0.37060549855232239</c:v>
                </c:pt>
                <c:pt idx="261">
                  <c:v>0.37207034230232239</c:v>
                </c:pt>
                <c:pt idx="262">
                  <c:v>0.37353518605232239</c:v>
                </c:pt>
                <c:pt idx="263">
                  <c:v>0.37500002980232239</c:v>
                </c:pt>
                <c:pt idx="264">
                  <c:v>0.37634280323982239</c:v>
                </c:pt>
                <c:pt idx="265">
                  <c:v>0.37768557667732239</c:v>
                </c:pt>
                <c:pt idx="266">
                  <c:v>0.37915042042732239</c:v>
                </c:pt>
                <c:pt idx="267">
                  <c:v>0.38037112355232239</c:v>
                </c:pt>
                <c:pt idx="268">
                  <c:v>0.38183596730232239</c:v>
                </c:pt>
                <c:pt idx="269">
                  <c:v>0.38330081105232239</c:v>
                </c:pt>
                <c:pt idx="270">
                  <c:v>0.38464358448982239</c:v>
                </c:pt>
                <c:pt idx="271">
                  <c:v>0.38623049855232239</c:v>
                </c:pt>
                <c:pt idx="272">
                  <c:v>0.38769534230232239</c:v>
                </c:pt>
                <c:pt idx="273">
                  <c:v>0.38916018605232239</c:v>
                </c:pt>
                <c:pt idx="274">
                  <c:v>0.39050295948982239</c:v>
                </c:pt>
                <c:pt idx="275">
                  <c:v>0.39184573292732239</c:v>
                </c:pt>
                <c:pt idx="276">
                  <c:v>0.39331057667732239</c:v>
                </c:pt>
                <c:pt idx="277">
                  <c:v>0.39465335011482239</c:v>
                </c:pt>
                <c:pt idx="278">
                  <c:v>0.39611819386482239</c:v>
                </c:pt>
                <c:pt idx="279">
                  <c:v>0.39758303761482239</c:v>
                </c:pt>
                <c:pt idx="280">
                  <c:v>0.39904788136482239</c:v>
                </c:pt>
                <c:pt idx="281">
                  <c:v>0.40039065480232239</c:v>
                </c:pt>
                <c:pt idx="282">
                  <c:v>0.40185549855232239</c:v>
                </c:pt>
                <c:pt idx="283">
                  <c:v>0.40332034230232239</c:v>
                </c:pt>
                <c:pt idx="284">
                  <c:v>0.40466311573982239</c:v>
                </c:pt>
                <c:pt idx="285">
                  <c:v>0.40612795948982239</c:v>
                </c:pt>
                <c:pt idx="286">
                  <c:v>0.40759280323982239</c:v>
                </c:pt>
                <c:pt idx="287">
                  <c:v>0.40905764698982239</c:v>
                </c:pt>
                <c:pt idx="288">
                  <c:v>0.41040042042732239</c:v>
                </c:pt>
                <c:pt idx="289">
                  <c:v>0.41186526417732239</c:v>
                </c:pt>
                <c:pt idx="290">
                  <c:v>0.41333010792732239</c:v>
                </c:pt>
                <c:pt idx="291">
                  <c:v>0.41467288136482239</c:v>
                </c:pt>
                <c:pt idx="292">
                  <c:v>0.41613772511482239</c:v>
                </c:pt>
                <c:pt idx="293">
                  <c:v>0.41760256886482239</c:v>
                </c:pt>
                <c:pt idx="294">
                  <c:v>0.41894534230232239</c:v>
                </c:pt>
                <c:pt idx="295">
                  <c:v>0.42016604542732239</c:v>
                </c:pt>
                <c:pt idx="296">
                  <c:v>0.42163088917732239</c:v>
                </c:pt>
                <c:pt idx="297">
                  <c:v>0.42297366261482239</c:v>
                </c:pt>
                <c:pt idx="298">
                  <c:v>0.42456057667732239</c:v>
                </c:pt>
                <c:pt idx="299">
                  <c:v>0.42578127980232239</c:v>
                </c:pt>
                <c:pt idx="300">
                  <c:v>0.42736819386482239</c:v>
                </c:pt>
                <c:pt idx="301">
                  <c:v>0.42871096730232239</c:v>
                </c:pt>
                <c:pt idx="302">
                  <c:v>0.43017581105232239</c:v>
                </c:pt>
                <c:pt idx="303">
                  <c:v>0.43164065480232239</c:v>
                </c:pt>
                <c:pt idx="304">
                  <c:v>0.43298342823982239</c:v>
                </c:pt>
                <c:pt idx="305">
                  <c:v>0.43457034230232239</c:v>
                </c:pt>
                <c:pt idx="306">
                  <c:v>0.43603518605232239</c:v>
                </c:pt>
                <c:pt idx="307">
                  <c:v>0.43725588917732239</c:v>
                </c:pt>
                <c:pt idx="308">
                  <c:v>0.43872073292732239</c:v>
                </c:pt>
                <c:pt idx="309">
                  <c:v>0.44018557667732239</c:v>
                </c:pt>
                <c:pt idx="310">
                  <c:v>0.44165042042732239</c:v>
                </c:pt>
                <c:pt idx="311">
                  <c:v>0.44299319386482239</c:v>
                </c:pt>
                <c:pt idx="312">
                  <c:v>0.44433596730232239</c:v>
                </c:pt>
                <c:pt idx="313">
                  <c:v>0.44592288136482239</c:v>
                </c:pt>
                <c:pt idx="314">
                  <c:v>0.44714358448982239</c:v>
                </c:pt>
                <c:pt idx="315">
                  <c:v>0.44860842823982239</c:v>
                </c:pt>
                <c:pt idx="316">
                  <c:v>0.45007327198982239</c:v>
                </c:pt>
                <c:pt idx="317">
                  <c:v>0.45141604542732239</c:v>
                </c:pt>
                <c:pt idx="318">
                  <c:v>0.45288088917732239</c:v>
                </c:pt>
                <c:pt idx="319">
                  <c:v>0.45434573292732239</c:v>
                </c:pt>
                <c:pt idx="320">
                  <c:v>0.45581057667732239</c:v>
                </c:pt>
                <c:pt idx="321">
                  <c:v>0.45715335011482239</c:v>
                </c:pt>
                <c:pt idx="322">
                  <c:v>0.45861819386482239</c:v>
                </c:pt>
                <c:pt idx="323">
                  <c:v>0.46008303761482239</c:v>
                </c:pt>
                <c:pt idx="324">
                  <c:v>0.46142581105232239</c:v>
                </c:pt>
                <c:pt idx="325">
                  <c:v>0.46289065480232239</c:v>
                </c:pt>
                <c:pt idx="326">
                  <c:v>0.46423342823982239</c:v>
                </c:pt>
                <c:pt idx="327">
                  <c:v>0.46557620167732239</c:v>
                </c:pt>
                <c:pt idx="328">
                  <c:v>0.46704104542732239</c:v>
                </c:pt>
                <c:pt idx="329">
                  <c:v>0.46850588917732239</c:v>
                </c:pt>
                <c:pt idx="330">
                  <c:v>0.46997073292732239</c:v>
                </c:pt>
                <c:pt idx="331">
                  <c:v>0.47131350636482239</c:v>
                </c:pt>
                <c:pt idx="332">
                  <c:v>0.47277835011482239</c:v>
                </c:pt>
                <c:pt idx="333">
                  <c:v>0.47424319386482239</c:v>
                </c:pt>
                <c:pt idx="334">
                  <c:v>0.47558596730232239</c:v>
                </c:pt>
                <c:pt idx="335">
                  <c:v>0.47692874073982239</c:v>
                </c:pt>
                <c:pt idx="336">
                  <c:v>0.47851565480232239</c:v>
                </c:pt>
                <c:pt idx="337">
                  <c:v>0.47985842823982239</c:v>
                </c:pt>
                <c:pt idx="338">
                  <c:v>0.48132327198982239</c:v>
                </c:pt>
                <c:pt idx="339">
                  <c:v>0.48278811573982239</c:v>
                </c:pt>
                <c:pt idx="340">
                  <c:v>0.48413088917732239</c:v>
                </c:pt>
                <c:pt idx="341">
                  <c:v>0.48559573292732239</c:v>
                </c:pt>
                <c:pt idx="342">
                  <c:v>0.48706057667732239</c:v>
                </c:pt>
                <c:pt idx="343">
                  <c:v>0.48840335011482239</c:v>
                </c:pt>
                <c:pt idx="344">
                  <c:v>0.48974612355232239</c:v>
                </c:pt>
                <c:pt idx="345">
                  <c:v>0.49121096730232239</c:v>
                </c:pt>
                <c:pt idx="346">
                  <c:v>0.49267581105232239</c:v>
                </c:pt>
                <c:pt idx="347">
                  <c:v>0.49401858448982239</c:v>
                </c:pt>
                <c:pt idx="348">
                  <c:v>0.49548342823982239</c:v>
                </c:pt>
                <c:pt idx="349">
                  <c:v>0.49694827198982239</c:v>
                </c:pt>
                <c:pt idx="350">
                  <c:v>0.49829104542732239</c:v>
                </c:pt>
                <c:pt idx="351">
                  <c:v>0.49975588917732239</c:v>
                </c:pt>
                <c:pt idx="352">
                  <c:v>0.50122073292732239</c:v>
                </c:pt>
                <c:pt idx="353">
                  <c:v>0.50268557667732239</c:v>
                </c:pt>
                <c:pt idx="354">
                  <c:v>0.50402835011482239</c:v>
                </c:pt>
                <c:pt idx="355">
                  <c:v>0.50549319386482239</c:v>
                </c:pt>
                <c:pt idx="356">
                  <c:v>0.50695803761482239</c:v>
                </c:pt>
                <c:pt idx="357">
                  <c:v>0.50830081105232239</c:v>
                </c:pt>
                <c:pt idx="358">
                  <c:v>0.50976565480232239</c:v>
                </c:pt>
                <c:pt idx="359">
                  <c:v>0.51123049855232239</c:v>
                </c:pt>
                <c:pt idx="360">
                  <c:v>0.51269534230232239</c:v>
                </c:pt>
                <c:pt idx="361">
                  <c:v>0.51403811573982239</c:v>
                </c:pt>
                <c:pt idx="362">
                  <c:v>0.51550295948982239</c:v>
                </c:pt>
                <c:pt idx="363">
                  <c:v>0.51696780323982239</c:v>
                </c:pt>
                <c:pt idx="364">
                  <c:v>0.51831057667732239</c:v>
                </c:pt>
                <c:pt idx="365">
                  <c:v>0.51977542042732239</c:v>
                </c:pt>
                <c:pt idx="366">
                  <c:v>0.52124026417732239</c:v>
                </c:pt>
                <c:pt idx="367">
                  <c:v>0.52270510792732239</c:v>
                </c:pt>
                <c:pt idx="368">
                  <c:v>0.52404788136482239</c:v>
                </c:pt>
                <c:pt idx="369">
                  <c:v>0.52551272511482239</c:v>
                </c:pt>
                <c:pt idx="370">
                  <c:v>0.52697756886482239</c:v>
                </c:pt>
                <c:pt idx="371">
                  <c:v>0.52832034230232239</c:v>
                </c:pt>
                <c:pt idx="372">
                  <c:v>0.52978518605232239</c:v>
                </c:pt>
                <c:pt idx="373">
                  <c:v>0.53112795948982239</c:v>
                </c:pt>
                <c:pt idx="374">
                  <c:v>0.53247073292732239</c:v>
                </c:pt>
                <c:pt idx="375">
                  <c:v>0.53393557667732239</c:v>
                </c:pt>
                <c:pt idx="376">
                  <c:v>0.53540042042732239</c:v>
                </c:pt>
                <c:pt idx="377">
                  <c:v>0.53686526417732239</c:v>
                </c:pt>
                <c:pt idx="378">
                  <c:v>0.53820803761482239</c:v>
                </c:pt>
                <c:pt idx="379">
                  <c:v>0.53967288136482239</c:v>
                </c:pt>
                <c:pt idx="380">
                  <c:v>0.54113772511482239</c:v>
                </c:pt>
                <c:pt idx="381">
                  <c:v>0.54248049855232239</c:v>
                </c:pt>
                <c:pt idx="382">
                  <c:v>0.54394534230232239</c:v>
                </c:pt>
                <c:pt idx="383">
                  <c:v>0.54541018605232239</c:v>
                </c:pt>
                <c:pt idx="384">
                  <c:v>0.54675295948982239</c:v>
                </c:pt>
                <c:pt idx="385">
                  <c:v>0.54821780323982239</c:v>
                </c:pt>
                <c:pt idx="386">
                  <c:v>0.54968264698982239</c:v>
                </c:pt>
                <c:pt idx="387">
                  <c:v>0.55102542042732239</c:v>
                </c:pt>
                <c:pt idx="388">
                  <c:v>0.55236819386482239</c:v>
                </c:pt>
                <c:pt idx="389">
                  <c:v>0.55395510792732239</c:v>
                </c:pt>
                <c:pt idx="390">
                  <c:v>0.55541995167732239</c:v>
                </c:pt>
                <c:pt idx="391">
                  <c:v>0.55676272511482239</c:v>
                </c:pt>
                <c:pt idx="392">
                  <c:v>0.55822756886482239</c:v>
                </c:pt>
                <c:pt idx="393">
                  <c:v>0.55957034230232239</c:v>
                </c:pt>
                <c:pt idx="394">
                  <c:v>0.56103518605232239</c:v>
                </c:pt>
                <c:pt idx="395">
                  <c:v>0.56237795948982239</c:v>
                </c:pt>
                <c:pt idx="396">
                  <c:v>0.56384280323982239</c:v>
                </c:pt>
                <c:pt idx="397">
                  <c:v>0.56530764698982239</c:v>
                </c:pt>
                <c:pt idx="398">
                  <c:v>0.56665042042732239</c:v>
                </c:pt>
                <c:pt idx="399">
                  <c:v>0.56811526417732239</c:v>
                </c:pt>
                <c:pt idx="400">
                  <c:v>0.56958010792732239</c:v>
                </c:pt>
                <c:pt idx="401">
                  <c:v>0.57092288136482239</c:v>
                </c:pt>
                <c:pt idx="402">
                  <c:v>0.57238772511482239</c:v>
                </c:pt>
                <c:pt idx="403">
                  <c:v>0.57373049855232239</c:v>
                </c:pt>
                <c:pt idx="404">
                  <c:v>0.57507327198982239</c:v>
                </c:pt>
                <c:pt idx="405">
                  <c:v>0.57653811573982239</c:v>
                </c:pt>
                <c:pt idx="406">
                  <c:v>0.57800295948982239</c:v>
                </c:pt>
                <c:pt idx="407">
                  <c:v>0.57946780323982239</c:v>
                </c:pt>
                <c:pt idx="408">
                  <c:v>0.58081057667732239</c:v>
                </c:pt>
                <c:pt idx="409">
                  <c:v>0.58227542042732239</c:v>
                </c:pt>
                <c:pt idx="410">
                  <c:v>0.58374026417732239</c:v>
                </c:pt>
                <c:pt idx="411">
                  <c:v>0.58508303761482239</c:v>
                </c:pt>
                <c:pt idx="412">
                  <c:v>0.58654788136482239</c:v>
                </c:pt>
                <c:pt idx="413">
                  <c:v>0.58801272511482239</c:v>
                </c:pt>
                <c:pt idx="414">
                  <c:v>0.58935549855232239</c:v>
                </c:pt>
                <c:pt idx="415">
                  <c:v>0.59069827198982239</c:v>
                </c:pt>
                <c:pt idx="416">
                  <c:v>0.59228518605232239</c:v>
                </c:pt>
                <c:pt idx="417">
                  <c:v>0.59375002980232239</c:v>
                </c:pt>
                <c:pt idx="418">
                  <c:v>0.59509280323982239</c:v>
                </c:pt>
                <c:pt idx="419">
                  <c:v>0.59655764698982239</c:v>
                </c:pt>
                <c:pt idx="420">
                  <c:v>0.59802249073982239</c:v>
                </c:pt>
                <c:pt idx="421">
                  <c:v>0.59936526417732239</c:v>
                </c:pt>
                <c:pt idx="422">
                  <c:v>0.60070803761482239</c:v>
                </c:pt>
                <c:pt idx="423">
                  <c:v>0.60229495167732239</c:v>
                </c:pt>
                <c:pt idx="424">
                  <c:v>0.60375979542732239</c:v>
                </c:pt>
                <c:pt idx="425">
                  <c:v>0.60510256886482239</c:v>
                </c:pt>
                <c:pt idx="426">
                  <c:v>0.60644534230232239</c:v>
                </c:pt>
                <c:pt idx="427">
                  <c:v>0.60791018605232239</c:v>
                </c:pt>
                <c:pt idx="428">
                  <c:v>0.60937502980232239</c:v>
                </c:pt>
                <c:pt idx="429">
                  <c:v>0.61071780323982239</c:v>
                </c:pt>
                <c:pt idx="430">
                  <c:v>0.61230471730232239</c:v>
                </c:pt>
                <c:pt idx="431">
                  <c:v>0.61376956105232239</c:v>
                </c:pt>
                <c:pt idx="432">
                  <c:v>0.61499026417732239</c:v>
                </c:pt>
                <c:pt idx="433">
                  <c:v>0.61645510792732239</c:v>
                </c:pt>
                <c:pt idx="434">
                  <c:v>0.61791995167732239</c:v>
                </c:pt>
                <c:pt idx="435">
                  <c:v>0.61926272511482239</c:v>
                </c:pt>
                <c:pt idx="436">
                  <c:v>0.62072756886482239</c:v>
                </c:pt>
                <c:pt idx="437">
                  <c:v>0.62219241261482239</c:v>
                </c:pt>
                <c:pt idx="438">
                  <c:v>0.62365725636482239</c:v>
                </c:pt>
                <c:pt idx="439">
                  <c:v>0.62500002980232239</c:v>
                </c:pt>
                <c:pt idx="440">
                  <c:v>0.62646487355232239</c:v>
                </c:pt>
                <c:pt idx="441">
                  <c:v>0.62792971730232239</c:v>
                </c:pt>
                <c:pt idx="442">
                  <c:v>0.62927249073982239</c:v>
                </c:pt>
                <c:pt idx="443">
                  <c:v>0.63073733448982239</c:v>
                </c:pt>
                <c:pt idx="444">
                  <c:v>0.63220217823982239</c:v>
                </c:pt>
                <c:pt idx="445">
                  <c:v>0.63366702198982239</c:v>
                </c:pt>
                <c:pt idx="446">
                  <c:v>0.63500979542732239</c:v>
                </c:pt>
                <c:pt idx="447">
                  <c:v>0.63647463917732239</c:v>
                </c:pt>
                <c:pt idx="448">
                  <c:v>0.63793948292732239</c:v>
                </c:pt>
                <c:pt idx="449">
                  <c:v>0.63928225636482239</c:v>
                </c:pt>
                <c:pt idx="450">
                  <c:v>0.64074710011482239</c:v>
                </c:pt>
                <c:pt idx="451">
                  <c:v>0.64221194386482239</c:v>
                </c:pt>
                <c:pt idx="452">
                  <c:v>0.64367678761482239</c:v>
                </c:pt>
                <c:pt idx="453">
                  <c:v>0.64501956105232239</c:v>
                </c:pt>
                <c:pt idx="454">
                  <c:v>0.64648440480232239</c:v>
                </c:pt>
                <c:pt idx="455">
                  <c:v>0.64794924855232239</c:v>
                </c:pt>
                <c:pt idx="456">
                  <c:v>0.64929202198982239</c:v>
                </c:pt>
                <c:pt idx="457">
                  <c:v>0.65075686573982239</c:v>
                </c:pt>
                <c:pt idx="458">
                  <c:v>0.65209963917732239</c:v>
                </c:pt>
              </c:numCache>
            </c:numRef>
          </c:xVal>
          <c:yVal>
            <c:numRef>
              <c:f>'UP-SB08'!$B$3:$B$100000</c:f>
              <c:numCache>
                <c:formatCode>General</c:formatCode>
                <c:ptCount val="99998"/>
                <c:pt idx="0">
                  <c:v>2.5305986404419289E-2</c:v>
                </c:pt>
                <c:pt idx="1">
                  <c:v>0.12027668952941913</c:v>
                </c:pt>
                <c:pt idx="2">
                  <c:v>0.22626423835754411</c:v>
                </c:pt>
                <c:pt idx="3">
                  <c:v>0.39447712898254411</c:v>
                </c:pt>
                <c:pt idx="4">
                  <c:v>0.59619832038879406</c:v>
                </c:pt>
                <c:pt idx="5">
                  <c:v>0.83997273445129406</c:v>
                </c:pt>
                <c:pt idx="6">
                  <c:v>1.1739571094512942</c:v>
                </c:pt>
                <c:pt idx="7">
                  <c:v>1.5183556079864506</c:v>
                </c:pt>
                <c:pt idx="8">
                  <c:v>1.8983604907989504</c:v>
                </c:pt>
                <c:pt idx="9">
                  <c:v>2.2922812700271606</c:v>
                </c:pt>
                <c:pt idx="10">
                  <c:v>2.7317343950271606</c:v>
                </c:pt>
                <c:pt idx="11">
                  <c:v>3.1272422671318054</c:v>
                </c:pt>
                <c:pt idx="12">
                  <c:v>3.5642539858818059</c:v>
                </c:pt>
                <c:pt idx="13">
                  <c:v>4.0557090640068054</c:v>
                </c:pt>
                <c:pt idx="14">
                  <c:v>4.5344688296318054</c:v>
                </c:pt>
                <c:pt idx="15">
                  <c:v>4.9972373247146615</c:v>
                </c:pt>
                <c:pt idx="16">
                  <c:v>5.5118857622146606</c:v>
                </c:pt>
                <c:pt idx="17">
                  <c:v>6.0548546314239502</c:v>
                </c:pt>
                <c:pt idx="18">
                  <c:v>6.5665733814239502</c:v>
                </c:pt>
                <c:pt idx="19">
                  <c:v>7.0868370532989511</c:v>
                </c:pt>
                <c:pt idx="20">
                  <c:v>7.5772469043731689</c:v>
                </c:pt>
                <c:pt idx="21">
                  <c:v>8.1708214282989502</c:v>
                </c:pt>
                <c:pt idx="22">
                  <c:v>8.747969865798952</c:v>
                </c:pt>
                <c:pt idx="23">
                  <c:v>9.3055870532989502</c:v>
                </c:pt>
                <c:pt idx="24">
                  <c:v>9.8600304126739502</c:v>
                </c:pt>
                <c:pt idx="25">
                  <c:v>10.39836049079895</c:v>
                </c:pt>
                <c:pt idx="26">
                  <c:v>10.97233510017395</c:v>
                </c:pt>
                <c:pt idx="27">
                  <c:v>11.535323381423952</c:v>
                </c:pt>
                <c:pt idx="28">
                  <c:v>12.09294056892395</c:v>
                </c:pt>
                <c:pt idx="29">
                  <c:v>12.69963002204895</c:v>
                </c:pt>
                <c:pt idx="30">
                  <c:v>13.267501115798952</c:v>
                </c:pt>
                <c:pt idx="31">
                  <c:v>13.844115495681763</c:v>
                </c:pt>
                <c:pt idx="32">
                  <c:v>14.473067522048952</c:v>
                </c:pt>
                <c:pt idx="33">
                  <c:v>15.092208147048952</c:v>
                </c:pt>
                <c:pt idx="34">
                  <c:v>15.734542131423952</c:v>
                </c:pt>
                <c:pt idx="35">
                  <c:v>16.316573381423954</c:v>
                </c:pt>
                <c:pt idx="36">
                  <c:v>16.984046220779419</c:v>
                </c:pt>
                <c:pt idx="37">
                  <c:v>17.665442705154422</c:v>
                </c:pt>
                <c:pt idx="38">
                  <c:v>18.343665361404419</c:v>
                </c:pt>
                <c:pt idx="39">
                  <c:v>18.956702470779419</c:v>
                </c:pt>
                <c:pt idx="40">
                  <c:v>19.623206377029419</c:v>
                </c:pt>
                <c:pt idx="41">
                  <c:v>20.313391923904419</c:v>
                </c:pt>
                <c:pt idx="42">
                  <c:v>20.934973955154419</c:v>
                </c:pt>
                <c:pt idx="43">
                  <c:v>21.600501298904419</c:v>
                </c:pt>
                <c:pt idx="44">
                  <c:v>22.394934892654419</c:v>
                </c:pt>
                <c:pt idx="45">
                  <c:v>23.057044267654419</c:v>
                </c:pt>
                <c:pt idx="46">
                  <c:v>23.703528642654419</c:v>
                </c:pt>
                <c:pt idx="47">
                  <c:v>24.453284502029419</c:v>
                </c:pt>
                <c:pt idx="48">
                  <c:v>25.138831377029419</c:v>
                </c:pt>
                <c:pt idx="49">
                  <c:v>25.793860673904419</c:v>
                </c:pt>
                <c:pt idx="50">
                  <c:v>26.563147783279419</c:v>
                </c:pt>
                <c:pt idx="51">
                  <c:v>27.244788408279419</c:v>
                </c:pt>
                <c:pt idx="52">
                  <c:v>27.982825517654419</c:v>
                </c:pt>
                <c:pt idx="53">
                  <c:v>28.655677080154419</c:v>
                </c:pt>
                <c:pt idx="54">
                  <c:v>29.369071245193481</c:v>
                </c:pt>
                <c:pt idx="55">
                  <c:v>30.122977495193481</c:v>
                </c:pt>
                <c:pt idx="56">
                  <c:v>30.810233354568481</c:v>
                </c:pt>
                <c:pt idx="57">
                  <c:v>31.532889604568481</c:v>
                </c:pt>
                <c:pt idx="58">
                  <c:v>32.291434526443481</c:v>
                </c:pt>
                <c:pt idx="59">
                  <c:v>32.998465776443481</c:v>
                </c:pt>
                <c:pt idx="60">
                  <c:v>33.786063432693481</c:v>
                </c:pt>
                <c:pt idx="61">
                  <c:v>34.554618120193481</c:v>
                </c:pt>
                <c:pt idx="62">
                  <c:v>35.286551713943489</c:v>
                </c:pt>
                <c:pt idx="63">
                  <c:v>35.944022417068481</c:v>
                </c:pt>
                <c:pt idx="64">
                  <c:v>36.706717729568481</c:v>
                </c:pt>
                <c:pt idx="65">
                  <c:v>37.420829057693481</c:v>
                </c:pt>
                <c:pt idx="66">
                  <c:v>38.175467729568489</c:v>
                </c:pt>
                <c:pt idx="67">
                  <c:v>38.945487260818489</c:v>
                </c:pt>
                <c:pt idx="68">
                  <c:v>39.720389604568489</c:v>
                </c:pt>
                <c:pt idx="69">
                  <c:v>40.512381792068489</c:v>
                </c:pt>
                <c:pt idx="70">
                  <c:v>41.184500932693481</c:v>
                </c:pt>
                <c:pt idx="71">
                  <c:v>41.990653276443481</c:v>
                </c:pt>
                <c:pt idx="72">
                  <c:v>42.777274370193481</c:v>
                </c:pt>
                <c:pt idx="73">
                  <c:v>43.470633745193481</c:v>
                </c:pt>
                <c:pt idx="74">
                  <c:v>44.259818315505981</c:v>
                </c:pt>
                <c:pt idx="75">
                  <c:v>44.969657182693489</c:v>
                </c:pt>
                <c:pt idx="76">
                  <c:v>45.654959917068489</c:v>
                </c:pt>
                <c:pt idx="77">
                  <c:v>46.459647417068481</c:v>
                </c:pt>
                <c:pt idx="78">
                  <c:v>47.185477495193489</c:v>
                </c:pt>
                <c:pt idx="79">
                  <c:v>47.995536088943481</c:v>
                </c:pt>
                <c:pt idx="80">
                  <c:v>48.734305620193489</c:v>
                </c:pt>
                <c:pt idx="81">
                  <c:v>49.497245073318489</c:v>
                </c:pt>
                <c:pt idx="82">
                  <c:v>50.327811479568481</c:v>
                </c:pt>
                <c:pt idx="83">
                  <c:v>51.036795854568489</c:v>
                </c:pt>
                <c:pt idx="84">
                  <c:v>51.812186479568489</c:v>
                </c:pt>
                <c:pt idx="85">
                  <c:v>52.603690385818481</c:v>
                </c:pt>
                <c:pt idx="86">
                  <c:v>53.322440385818489</c:v>
                </c:pt>
                <c:pt idx="87">
                  <c:v>54.074881792068489</c:v>
                </c:pt>
                <c:pt idx="88">
                  <c:v>54.899588823318481</c:v>
                </c:pt>
                <c:pt idx="89">
                  <c:v>55.688651323318489</c:v>
                </c:pt>
                <c:pt idx="90">
                  <c:v>56.436209917068481</c:v>
                </c:pt>
                <c:pt idx="91">
                  <c:v>57.189276933670051</c:v>
                </c:pt>
                <c:pt idx="92">
                  <c:v>57.963553667068481</c:v>
                </c:pt>
                <c:pt idx="93">
                  <c:v>58.733084917068489</c:v>
                </c:pt>
                <c:pt idx="94">
                  <c:v>59.504081010818489</c:v>
                </c:pt>
                <c:pt idx="95">
                  <c:v>60.331717729568481</c:v>
                </c:pt>
                <c:pt idx="96">
                  <c:v>61.027518510818489</c:v>
                </c:pt>
                <c:pt idx="97">
                  <c:v>61.844901323318481</c:v>
                </c:pt>
                <c:pt idx="98">
                  <c:v>62.662772417068481</c:v>
                </c:pt>
                <c:pt idx="99">
                  <c:v>63.460135698318489</c:v>
                </c:pt>
                <c:pt idx="100">
                  <c:v>64.225760698318481</c:v>
                </c:pt>
                <c:pt idx="101">
                  <c:v>65.036765336990356</c:v>
                </c:pt>
                <c:pt idx="102">
                  <c:v>65.828757524490356</c:v>
                </c:pt>
                <c:pt idx="103">
                  <c:v>66.580222368240356</c:v>
                </c:pt>
                <c:pt idx="104">
                  <c:v>67.375632524490356</c:v>
                </c:pt>
                <c:pt idx="105">
                  <c:v>68.194968461990356</c:v>
                </c:pt>
                <c:pt idx="106">
                  <c:v>68.950827836990356</c:v>
                </c:pt>
                <c:pt idx="107">
                  <c:v>69.789695024490356</c:v>
                </c:pt>
                <c:pt idx="108">
                  <c:v>70.618308305740356</c:v>
                </c:pt>
                <c:pt idx="109">
                  <c:v>71.434714555740356</c:v>
                </c:pt>
                <c:pt idx="110">
                  <c:v>72.170066118240356</c:v>
                </c:pt>
                <c:pt idx="111">
                  <c:v>72.975241899490356</c:v>
                </c:pt>
                <c:pt idx="112">
                  <c:v>73.814109086990342</c:v>
                </c:pt>
                <c:pt idx="113">
                  <c:v>74.579734086990356</c:v>
                </c:pt>
                <c:pt idx="114">
                  <c:v>75.372214555740356</c:v>
                </c:pt>
                <c:pt idx="115">
                  <c:v>76.183737993240356</c:v>
                </c:pt>
                <c:pt idx="116">
                  <c:v>76.987448930740356</c:v>
                </c:pt>
                <c:pt idx="117">
                  <c:v>77.725730180740356</c:v>
                </c:pt>
                <c:pt idx="118">
                  <c:v>78.555320024490356</c:v>
                </c:pt>
                <c:pt idx="119">
                  <c:v>79.363913774490356</c:v>
                </c:pt>
                <c:pt idx="120">
                  <c:v>80.127585649490356</c:v>
                </c:pt>
                <c:pt idx="121">
                  <c:v>80.913871049880967</c:v>
                </c:pt>
                <c:pt idx="122">
                  <c:v>81.708640336990356</c:v>
                </c:pt>
                <c:pt idx="123">
                  <c:v>82.415183305740356</c:v>
                </c:pt>
                <c:pt idx="124">
                  <c:v>83.239402055740356</c:v>
                </c:pt>
                <c:pt idx="125">
                  <c:v>84.052878618240356</c:v>
                </c:pt>
                <c:pt idx="126">
                  <c:v>84.875632524490356</c:v>
                </c:pt>
                <c:pt idx="127">
                  <c:v>85.634909868240356</c:v>
                </c:pt>
                <c:pt idx="128">
                  <c:v>86.492820024490356</c:v>
                </c:pt>
                <c:pt idx="129">
                  <c:v>87.288230180740342</c:v>
                </c:pt>
                <c:pt idx="130">
                  <c:v>88.021140336990356</c:v>
                </c:pt>
                <c:pt idx="131">
                  <c:v>88.816062211990356</c:v>
                </c:pt>
                <c:pt idx="132">
                  <c:v>89.655905961990356</c:v>
                </c:pt>
                <c:pt idx="133">
                  <c:v>90.454245805740356</c:v>
                </c:pt>
                <c:pt idx="134">
                  <c:v>91.191062211990356</c:v>
                </c:pt>
                <c:pt idx="135">
                  <c:v>92.017722368240356</c:v>
                </c:pt>
                <c:pt idx="136">
                  <c:v>92.805320024490356</c:v>
                </c:pt>
                <c:pt idx="137">
                  <c:v>93.535300493240356</c:v>
                </c:pt>
                <c:pt idx="138">
                  <c:v>94.366843461990356</c:v>
                </c:pt>
                <c:pt idx="139">
                  <c:v>95.166159868240356</c:v>
                </c:pt>
                <c:pt idx="140">
                  <c:v>95.989890336990356</c:v>
                </c:pt>
                <c:pt idx="141">
                  <c:v>96.706198930740356</c:v>
                </c:pt>
                <c:pt idx="142">
                  <c:v>97.516257524490342</c:v>
                </c:pt>
                <c:pt idx="143">
                  <c:v>98.310691118240356</c:v>
                </c:pt>
                <c:pt idx="144">
                  <c:v>99.032859086990356</c:v>
                </c:pt>
                <c:pt idx="145">
                  <c:v>99.856101274490356</c:v>
                </c:pt>
                <c:pt idx="146">
                  <c:v>100.66103291511536</c:v>
                </c:pt>
                <c:pt idx="147">
                  <c:v>101.45400166511536</c:v>
                </c:pt>
                <c:pt idx="148">
                  <c:v>102.23310017585754</c:v>
                </c:pt>
                <c:pt idx="149">
                  <c:v>102.99481892585754</c:v>
                </c:pt>
                <c:pt idx="150">
                  <c:v>103.71747517585754</c:v>
                </c:pt>
                <c:pt idx="151">
                  <c:v>104.49898457527161</c:v>
                </c:pt>
                <c:pt idx="152">
                  <c:v>105.25482869148254</c:v>
                </c:pt>
                <c:pt idx="153">
                  <c:v>106.03607869148254</c:v>
                </c:pt>
                <c:pt idx="154">
                  <c:v>106.84662556648254</c:v>
                </c:pt>
                <c:pt idx="155">
                  <c:v>107.64154744148253</c:v>
                </c:pt>
                <c:pt idx="156">
                  <c:v>108.43476033210754</c:v>
                </c:pt>
                <c:pt idx="157">
                  <c:v>109.15790486335754</c:v>
                </c:pt>
                <c:pt idx="158">
                  <c:v>109.99091267585754</c:v>
                </c:pt>
                <c:pt idx="159">
                  <c:v>110.81952595710754</c:v>
                </c:pt>
                <c:pt idx="160">
                  <c:v>111.54364705085753</c:v>
                </c:pt>
                <c:pt idx="161">
                  <c:v>112.33978962898254</c:v>
                </c:pt>
                <c:pt idx="162">
                  <c:v>113.12934041023254</c:v>
                </c:pt>
                <c:pt idx="163">
                  <c:v>113.92230916023254</c:v>
                </c:pt>
                <c:pt idx="164">
                  <c:v>114.65326619148254</c:v>
                </c:pt>
                <c:pt idx="165">
                  <c:v>115.46820759773254</c:v>
                </c:pt>
                <c:pt idx="166">
                  <c:v>116.25873494148254</c:v>
                </c:pt>
                <c:pt idx="167">
                  <c:v>116.93402791023254</c:v>
                </c:pt>
                <c:pt idx="168">
                  <c:v>117.77484822273254</c:v>
                </c:pt>
                <c:pt idx="169">
                  <c:v>118.60590291023254</c:v>
                </c:pt>
                <c:pt idx="170">
                  <c:v>119.37128376960754</c:v>
                </c:pt>
                <c:pt idx="171">
                  <c:v>120.13300251960754</c:v>
                </c:pt>
                <c:pt idx="172">
                  <c:v>120.91205525398254</c:v>
                </c:pt>
                <c:pt idx="173">
                  <c:v>121.74555134773254</c:v>
                </c:pt>
                <c:pt idx="174">
                  <c:v>122.47797322273254</c:v>
                </c:pt>
                <c:pt idx="175">
                  <c:v>123.21430134773253</c:v>
                </c:pt>
                <c:pt idx="176">
                  <c:v>124.05072712898254</c:v>
                </c:pt>
                <c:pt idx="177">
                  <c:v>124.79901814460754</c:v>
                </c:pt>
                <c:pt idx="178">
                  <c:v>125.54657673835756</c:v>
                </c:pt>
                <c:pt idx="179">
                  <c:v>126.40644001960754</c:v>
                </c:pt>
                <c:pt idx="180">
                  <c:v>127.15131306648256</c:v>
                </c:pt>
                <c:pt idx="181">
                  <c:v>127.87982869148254</c:v>
                </c:pt>
                <c:pt idx="182">
                  <c:v>128.66059041023257</c:v>
                </c:pt>
                <c:pt idx="183">
                  <c:v>129.49359822273257</c:v>
                </c:pt>
                <c:pt idx="184">
                  <c:v>130.32855916023257</c:v>
                </c:pt>
                <c:pt idx="185">
                  <c:v>131.02582478523257</c:v>
                </c:pt>
                <c:pt idx="186">
                  <c:v>131.82074666023254</c:v>
                </c:pt>
                <c:pt idx="187">
                  <c:v>132.63104176521304</c:v>
                </c:pt>
                <c:pt idx="188">
                  <c:v>133.28265309333804</c:v>
                </c:pt>
                <c:pt idx="189">
                  <c:v>134.15032887458801</c:v>
                </c:pt>
                <c:pt idx="190">
                  <c:v>134.90887379646301</c:v>
                </c:pt>
                <c:pt idx="191">
                  <c:v>135.68279957771304</c:v>
                </c:pt>
                <c:pt idx="192">
                  <c:v>136.45867848396304</c:v>
                </c:pt>
                <c:pt idx="193">
                  <c:v>137.25604176521304</c:v>
                </c:pt>
                <c:pt idx="194">
                  <c:v>138.03333973884585</c:v>
                </c:pt>
                <c:pt idx="195">
                  <c:v>138.72825551033023</c:v>
                </c:pt>
                <c:pt idx="196">
                  <c:v>139.4904625415802</c:v>
                </c:pt>
                <c:pt idx="197">
                  <c:v>140.2497398853302</c:v>
                </c:pt>
                <c:pt idx="198">
                  <c:v>140.97727894783023</c:v>
                </c:pt>
                <c:pt idx="199">
                  <c:v>141.7888023853302</c:v>
                </c:pt>
                <c:pt idx="200">
                  <c:v>142.60520863533023</c:v>
                </c:pt>
                <c:pt idx="201">
                  <c:v>143.36692738533023</c:v>
                </c:pt>
                <c:pt idx="202">
                  <c:v>144.1291344165802</c:v>
                </c:pt>
                <c:pt idx="203">
                  <c:v>144.9025719165802</c:v>
                </c:pt>
                <c:pt idx="204">
                  <c:v>145.7280113697052</c:v>
                </c:pt>
                <c:pt idx="205">
                  <c:v>146.4228355884552</c:v>
                </c:pt>
                <c:pt idx="206">
                  <c:v>147.17576527595523</c:v>
                </c:pt>
                <c:pt idx="207">
                  <c:v>147.9990074634552</c:v>
                </c:pt>
                <c:pt idx="208">
                  <c:v>148.7692711353302</c:v>
                </c:pt>
                <c:pt idx="209">
                  <c:v>149.4765465259552</c:v>
                </c:pt>
                <c:pt idx="210">
                  <c:v>150.3051598072052</c:v>
                </c:pt>
                <c:pt idx="211">
                  <c:v>151.0461266040802</c:v>
                </c:pt>
                <c:pt idx="212">
                  <c:v>151.77415394783023</c:v>
                </c:pt>
                <c:pt idx="213">
                  <c:v>152.57395863533023</c:v>
                </c:pt>
                <c:pt idx="214">
                  <c:v>153.37913441658023</c:v>
                </c:pt>
                <c:pt idx="215">
                  <c:v>154.1564781665802</c:v>
                </c:pt>
                <c:pt idx="216">
                  <c:v>154.8478844165802</c:v>
                </c:pt>
                <c:pt idx="217">
                  <c:v>155.66429066658023</c:v>
                </c:pt>
                <c:pt idx="218">
                  <c:v>156.4264976978302</c:v>
                </c:pt>
                <c:pt idx="219">
                  <c:v>157.1135094165802</c:v>
                </c:pt>
                <c:pt idx="220">
                  <c:v>157.95091176033023</c:v>
                </c:pt>
                <c:pt idx="221">
                  <c:v>158.69847035408023</c:v>
                </c:pt>
                <c:pt idx="222">
                  <c:v>159.39356923103335</c:v>
                </c:pt>
                <c:pt idx="223">
                  <c:v>160.1721031665802</c:v>
                </c:pt>
                <c:pt idx="224">
                  <c:v>160.9711754322052</c:v>
                </c:pt>
                <c:pt idx="225">
                  <c:v>161.7778160572052</c:v>
                </c:pt>
                <c:pt idx="226">
                  <c:v>162.4794762134552</c:v>
                </c:pt>
                <c:pt idx="227">
                  <c:v>163.21971058845523</c:v>
                </c:pt>
                <c:pt idx="228">
                  <c:v>163.9843590259552</c:v>
                </c:pt>
                <c:pt idx="229">
                  <c:v>164.73142933845523</c:v>
                </c:pt>
                <c:pt idx="230">
                  <c:v>165.45701527595523</c:v>
                </c:pt>
                <c:pt idx="231">
                  <c:v>166.2944176197052</c:v>
                </c:pt>
                <c:pt idx="232">
                  <c:v>167.0536949634552</c:v>
                </c:pt>
                <c:pt idx="233">
                  <c:v>167.7577965259552</c:v>
                </c:pt>
                <c:pt idx="234">
                  <c:v>168.5468590259552</c:v>
                </c:pt>
                <c:pt idx="235">
                  <c:v>169.2919762134552</c:v>
                </c:pt>
                <c:pt idx="236">
                  <c:v>170.0795738697052</c:v>
                </c:pt>
                <c:pt idx="237">
                  <c:v>170.7700035572052</c:v>
                </c:pt>
                <c:pt idx="238">
                  <c:v>171.5434410572052</c:v>
                </c:pt>
                <c:pt idx="239">
                  <c:v>172.31761097908023</c:v>
                </c:pt>
                <c:pt idx="240">
                  <c:v>172.9965660572052</c:v>
                </c:pt>
                <c:pt idx="241">
                  <c:v>173.7724449634552</c:v>
                </c:pt>
                <c:pt idx="242">
                  <c:v>174.5108177661896</c:v>
                </c:pt>
                <c:pt idx="243">
                  <c:v>175.19929432868958</c:v>
                </c:pt>
                <c:pt idx="244">
                  <c:v>175.9873802661896</c:v>
                </c:pt>
                <c:pt idx="245">
                  <c:v>176.77693104743958</c:v>
                </c:pt>
                <c:pt idx="246">
                  <c:v>177.4888451099396</c:v>
                </c:pt>
                <c:pt idx="247">
                  <c:v>178.2725365161896</c:v>
                </c:pt>
                <c:pt idx="248">
                  <c:v>178.98664784431458</c:v>
                </c:pt>
                <c:pt idx="249">
                  <c:v>179.73835682868958</c:v>
                </c:pt>
                <c:pt idx="250">
                  <c:v>180.38703846931458</c:v>
                </c:pt>
                <c:pt idx="251">
                  <c:v>181.0498802661896</c:v>
                </c:pt>
                <c:pt idx="252">
                  <c:v>181.84870839118958</c:v>
                </c:pt>
                <c:pt idx="253">
                  <c:v>182.5157005786896</c:v>
                </c:pt>
                <c:pt idx="254">
                  <c:v>183.30378651618958</c:v>
                </c:pt>
                <c:pt idx="255">
                  <c:v>184.06086659431458</c:v>
                </c:pt>
                <c:pt idx="256">
                  <c:v>184.7764427661896</c:v>
                </c:pt>
                <c:pt idx="257">
                  <c:v>185.4820091724396</c:v>
                </c:pt>
                <c:pt idx="258">
                  <c:v>186.2578880786896</c:v>
                </c:pt>
                <c:pt idx="259">
                  <c:v>187.0044701099396</c:v>
                </c:pt>
                <c:pt idx="260">
                  <c:v>187.7178490161896</c:v>
                </c:pt>
                <c:pt idx="261">
                  <c:v>188.4375755786896</c:v>
                </c:pt>
                <c:pt idx="262">
                  <c:v>189.18196034431458</c:v>
                </c:pt>
                <c:pt idx="263">
                  <c:v>189.98371815681458</c:v>
                </c:pt>
                <c:pt idx="264">
                  <c:v>190.6441185474396</c:v>
                </c:pt>
                <c:pt idx="265">
                  <c:v>191.35597157478335</c:v>
                </c:pt>
                <c:pt idx="266">
                  <c:v>192.07868885993958</c:v>
                </c:pt>
                <c:pt idx="267">
                  <c:v>192.7605736255646</c:v>
                </c:pt>
                <c:pt idx="268">
                  <c:v>193.4961693286896</c:v>
                </c:pt>
                <c:pt idx="269">
                  <c:v>194.28083729743958</c:v>
                </c:pt>
                <c:pt idx="270">
                  <c:v>194.93684315681458</c:v>
                </c:pt>
                <c:pt idx="271">
                  <c:v>195.7063744068146</c:v>
                </c:pt>
                <c:pt idx="272">
                  <c:v>196.4038841724396</c:v>
                </c:pt>
                <c:pt idx="273">
                  <c:v>197.12849354743958</c:v>
                </c:pt>
                <c:pt idx="274">
                  <c:v>197.83015370368958</c:v>
                </c:pt>
                <c:pt idx="275">
                  <c:v>198.5691673755646</c:v>
                </c:pt>
                <c:pt idx="276">
                  <c:v>199.3076927661896</c:v>
                </c:pt>
                <c:pt idx="277">
                  <c:v>199.9944603443146</c:v>
                </c:pt>
                <c:pt idx="278">
                  <c:v>200.74226307868958</c:v>
                </c:pt>
                <c:pt idx="279">
                  <c:v>201.50447010993958</c:v>
                </c:pt>
                <c:pt idx="280">
                  <c:v>202.2398216724396</c:v>
                </c:pt>
                <c:pt idx="281">
                  <c:v>202.8689720630646</c:v>
                </c:pt>
                <c:pt idx="282">
                  <c:v>203.5891869068146</c:v>
                </c:pt>
                <c:pt idx="283">
                  <c:v>204.3145287036896</c:v>
                </c:pt>
                <c:pt idx="284">
                  <c:v>204.9849388599396</c:v>
                </c:pt>
                <c:pt idx="285">
                  <c:v>205.7622826099396</c:v>
                </c:pt>
                <c:pt idx="286">
                  <c:v>206.4624779224396</c:v>
                </c:pt>
                <c:pt idx="287">
                  <c:v>207.1858665943146</c:v>
                </c:pt>
                <c:pt idx="288">
                  <c:v>207.83869862556458</c:v>
                </c:pt>
                <c:pt idx="289">
                  <c:v>208.51713490486145</c:v>
                </c:pt>
                <c:pt idx="290">
                  <c:v>209.27177357673645</c:v>
                </c:pt>
                <c:pt idx="291">
                  <c:v>209.97392201423645</c:v>
                </c:pt>
                <c:pt idx="292">
                  <c:v>210.70561146736148</c:v>
                </c:pt>
                <c:pt idx="293">
                  <c:v>211.43846058845523</c:v>
                </c:pt>
                <c:pt idx="294">
                  <c:v>212.11210560798645</c:v>
                </c:pt>
                <c:pt idx="295">
                  <c:v>212.74861073493958</c:v>
                </c:pt>
                <c:pt idx="296">
                  <c:v>213.50663685798645</c:v>
                </c:pt>
                <c:pt idx="297">
                  <c:v>214.15971302986148</c:v>
                </c:pt>
                <c:pt idx="298">
                  <c:v>214.88847279548645</c:v>
                </c:pt>
                <c:pt idx="299">
                  <c:v>215.56263661384583</c:v>
                </c:pt>
                <c:pt idx="300">
                  <c:v>216.27641224861148</c:v>
                </c:pt>
                <c:pt idx="301">
                  <c:v>217.00443959236145</c:v>
                </c:pt>
                <c:pt idx="302">
                  <c:v>217.73197865486145</c:v>
                </c:pt>
                <c:pt idx="303">
                  <c:v>218.42436146736148</c:v>
                </c:pt>
                <c:pt idx="304">
                  <c:v>219.07231068611148</c:v>
                </c:pt>
                <c:pt idx="305">
                  <c:v>219.81303334236145</c:v>
                </c:pt>
                <c:pt idx="306">
                  <c:v>220.51151967048645</c:v>
                </c:pt>
                <c:pt idx="307">
                  <c:v>221.19364857673645</c:v>
                </c:pt>
                <c:pt idx="308">
                  <c:v>221.93827748298648</c:v>
                </c:pt>
                <c:pt idx="309">
                  <c:v>222.65312123298648</c:v>
                </c:pt>
                <c:pt idx="310">
                  <c:v>223.3281090259552</c:v>
                </c:pt>
                <c:pt idx="311">
                  <c:v>223.99101185798648</c:v>
                </c:pt>
                <c:pt idx="312">
                  <c:v>224.6523277759552</c:v>
                </c:pt>
                <c:pt idx="313">
                  <c:v>225.36650013923645</c:v>
                </c:pt>
                <c:pt idx="314">
                  <c:v>225.99296498298645</c:v>
                </c:pt>
                <c:pt idx="315">
                  <c:v>226.67436146736148</c:v>
                </c:pt>
                <c:pt idx="316">
                  <c:v>227.35746693611148</c:v>
                </c:pt>
                <c:pt idx="317">
                  <c:v>228.00517201423645</c:v>
                </c:pt>
                <c:pt idx="318">
                  <c:v>228.69999623298645</c:v>
                </c:pt>
                <c:pt idx="319">
                  <c:v>229.41239857673645</c:v>
                </c:pt>
                <c:pt idx="320">
                  <c:v>230.10722279548645</c:v>
                </c:pt>
                <c:pt idx="321">
                  <c:v>230.72489857673648</c:v>
                </c:pt>
                <c:pt idx="322">
                  <c:v>231.44853138923645</c:v>
                </c:pt>
                <c:pt idx="323">
                  <c:v>232.15727162361148</c:v>
                </c:pt>
                <c:pt idx="324">
                  <c:v>232.81059193611148</c:v>
                </c:pt>
                <c:pt idx="325">
                  <c:v>233.54136586189273</c:v>
                </c:pt>
                <c:pt idx="326">
                  <c:v>234.17582631111148</c:v>
                </c:pt>
                <c:pt idx="327">
                  <c:v>234.77323842048648</c:v>
                </c:pt>
                <c:pt idx="328">
                  <c:v>235.44535756111145</c:v>
                </c:pt>
                <c:pt idx="329">
                  <c:v>236.12992787361148</c:v>
                </c:pt>
                <c:pt idx="330">
                  <c:v>236.77104115486148</c:v>
                </c:pt>
                <c:pt idx="331">
                  <c:v>237.45609974861145</c:v>
                </c:pt>
                <c:pt idx="332">
                  <c:v>238.15873646736148</c:v>
                </c:pt>
                <c:pt idx="333">
                  <c:v>238.80375599861148</c:v>
                </c:pt>
                <c:pt idx="334">
                  <c:v>239.41581654548648</c:v>
                </c:pt>
                <c:pt idx="335">
                  <c:v>240.06303334236145</c:v>
                </c:pt>
                <c:pt idx="336">
                  <c:v>240.7631676197052</c:v>
                </c:pt>
                <c:pt idx="337">
                  <c:v>241.3993980884552</c:v>
                </c:pt>
                <c:pt idx="338">
                  <c:v>242.11204457283023</c:v>
                </c:pt>
                <c:pt idx="339">
                  <c:v>242.8183434009552</c:v>
                </c:pt>
                <c:pt idx="340">
                  <c:v>243.44309926033023</c:v>
                </c:pt>
                <c:pt idx="341">
                  <c:v>244.0856773853302</c:v>
                </c:pt>
                <c:pt idx="342">
                  <c:v>244.7108910083771</c:v>
                </c:pt>
                <c:pt idx="343">
                  <c:v>245.35862660408023</c:v>
                </c:pt>
                <c:pt idx="344">
                  <c:v>245.99827504158023</c:v>
                </c:pt>
                <c:pt idx="345">
                  <c:v>246.63938832283023</c:v>
                </c:pt>
                <c:pt idx="346">
                  <c:v>247.36033558845523</c:v>
                </c:pt>
                <c:pt idx="347">
                  <c:v>247.9662926197052</c:v>
                </c:pt>
                <c:pt idx="348">
                  <c:v>248.6367027759552</c:v>
                </c:pt>
                <c:pt idx="349">
                  <c:v>249.3325035572052</c:v>
                </c:pt>
                <c:pt idx="350">
                  <c:v>249.94700551033023</c:v>
                </c:pt>
                <c:pt idx="351">
                  <c:v>250.59031605720523</c:v>
                </c:pt>
                <c:pt idx="352">
                  <c:v>251.26145863533023</c:v>
                </c:pt>
                <c:pt idx="353">
                  <c:v>251.94700551033023</c:v>
                </c:pt>
                <c:pt idx="354">
                  <c:v>252.5131676197052</c:v>
                </c:pt>
                <c:pt idx="355">
                  <c:v>253.1826012134552</c:v>
                </c:pt>
                <c:pt idx="356">
                  <c:v>253.8923180103302</c:v>
                </c:pt>
                <c:pt idx="357">
                  <c:v>254.4787437915802</c:v>
                </c:pt>
                <c:pt idx="358">
                  <c:v>255.1074059009552</c:v>
                </c:pt>
                <c:pt idx="359">
                  <c:v>255.7958824634552</c:v>
                </c:pt>
                <c:pt idx="360">
                  <c:v>256.4235680103302</c:v>
                </c:pt>
                <c:pt idx="361">
                  <c:v>257.0512535572052</c:v>
                </c:pt>
                <c:pt idx="362">
                  <c:v>257.7287437915802</c:v>
                </c:pt>
                <c:pt idx="363">
                  <c:v>258.3798668384552</c:v>
                </c:pt>
                <c:pt idx="364">
                  <c:v>258.9260094165802</c:v>
                </c:pt>
                <c:pt idx="365">
                  <c:v>259.61595082283026</c:v>
                </c:pt>
                <c:pt idx="366">
                  <c:v>260.2343590259552</c:v>
                </c:pt>
                <c:pt idx="367">
                  <c:v>260.8549644947052</c:v>
                </c:pt>
                <c:pt idx="368">
                  <c:v>261.4765465259552</c:v>
                </c:pt>
                <c:pt idx="369">
                  <c:v>262.1672203540802</c:v>
                </c:pt>
                <c:pt idx="370">
                  <c:v>262.78025746345526</c:v>
                </c:pt>
                <c:pt idx="371">
                  <c:v>263.3984215259552</c:v>
                </c:pt>
                <c:pt idx="372">
                  <c:v>264.02430653572083</c:v>
                </c:pt>
                <c:pt idx="373">
                  <c:v>264.5964195728302</c:v>
                </c:pt>
                <c:pt idx="374">
                  <c:v>265.1703941822052</c:v>
                </c:pt>
                <c:pt idx="375">
                  <c:v>265.8097984790802</c:v>
                </c:pt>
                <c:pt idx="376">
                  <c:v>266.42112660408026</c:v>
                </c:pt>
                <c:pt idx="377">
                  <c:v>267.0746910572052</c:v>
                </c:pt>
                <c:pt idx="378">
                  <c:v>267.6530601978302</c:v>
                </c:pt>
                <c:pt idx="379">
                  <c:v>268.2934410572052</c:v>
                </c:pt>
                <c:pt idx="380">
                  <c:v>268.88377308845526</c:v>
                </c:pt>
                <c:pt idx="381">
                  <c:v>269.4499351978302</c:v>
                </c:pt>
                <c:pt idx="382">
                  <c:v>270.0793297290802</c:v>
                </c:pt>
                <c:pt idx="383">
                  <c:v>270.68751454353333</c:v>
                </c:pt>
                <c:pt idx="384">
                  <c:v>271.27467274665833</c:v>
                </c:pt>
                <c:pt idx="385">
                  <c:v>271.93995594978333</c:v>
                </c:pt>
                <c:pt idx="386">
                  <c:v>272.57765126228333</c:v>
                </c:pt>
                <c:pt idx="387">
                  <c:v>273.13624501228333</c:v>
                </c:pt>
                <c:pt idx="388">
                  <c:v>273.75367665290833</c:v>
                </c:pt>
                <c:pt idx="389">
                  <c:v>274.34254384040833</c:v>
                </c:pt>
                <c:pt idx="390">
                  <c:v>274.95924305915838</c:v>
                </c:pt>
                <c:pt idx="391">
                  <c:v>275.53541493415833</c:v>
                </c:pt>
                <c:pt idx="392">
                  <c:v>276.16578602790838</c:v>
                </c:pt>
                <c:pt idx="393">
                  <c:v>276.73585438728333</c:v>
                </c:pt>
                <c:pt idx="394">
                  <c:v>277.38526844978333</c:v>
                </c:pt>
                <c:pt idx="395">
                  <c:v>277.95240712165838</c:v>
                </c:pt>
                <c:pt idx="396">
                  <c:v>278.56983876228338</c:v>
                </c:pt>
                <c:pt idx="397">
                  <c:v>279.15089344978333</c:v>
                </c:pt>
                <c:pt idx="398">
                  <c:v>279.74977040290833</c:v>
                </c:pt>
                <c:pt idx="399">
                  <c:v>280.34254384040833</c:v>
                </c:pt>
                <c:pt idx="400">
                  <c:v>280.96485829353333</c:v>
                </c:pt>
                <c:pt idx="401">
                  <c:v>281.54200673103338</c:v>
                </c:pt>
                <c:pt idx="402">
                  <c:v>282.12953114509583</c:v>
                </c:pt>
                <c:pt idx="403">
                  <c:v>282.66334462165833</c:v>
                </c:pt>
                <c:pt idx="404">
                  <c:v>283.21095204353338</c:v>
                </c:pt>
                <c:pt idx="405">
                  <c:v>283.79884266853333</c:v>
                </c:pt>
                <c:pt idx="406">
                  <c:v>284.36280751228333</c:v>
                </c:pt>
                <c:pt idx="407">
                  <c:v>284.92970204353333</c:v>
                </c:pt>
                <c:pt idx="408">
                  <c:v>285.53248524665838</c:v>
                </c:pt>
                <c:pt idx="409">
                  <c:v>286.12135243415833</c:v>
                </c:pt>
                <c:pt idx="410">
                  <c:v>286.74122548103338</c:v>
                </c:pt>
                <c:pt idx="411">
                  <c:v>287.25440907478333</c:v>
                </c:pt>
                <c:pt idx="412">
                  <c:v>287.85255360603333</c:v>
                </c:pt>
                <c:pt idx="413">
                  <c:v>288.43141102790833</c:v>
                </c:pt>
                <c:pt idx="414">
                  <c:v>289.02784657478338</c:v>
                </c:pt>
                <c:pt idx="415">
                  <c:v>289.60035634040833</c:v>
                </c:pt>
                <c:pt idx="416">
                  <c:v>290.19386219978333</c:v>
                </c:pt>
                <c:pt idx="417">
                  <c:v>290.76856923103333</c:v>
                </c:pt>
                <c:pt idx="418">
                  <c:v>291.29957509040833</c:v>
                </c:pt>
                <c:pt idx="419">
                  <c:v>291.88062977790833</c:v>
                </c:pt>
                <c:pt idx="420">
                  <c:v>292.39942860603333</c:v>
                </c:pt>
                <c:pt idx="421">
                  <c:v>292.97340321540833</c:v>
                </c:pt>
                <c:pt idx="422">
                  <c:v>293.55812001228333</c:v>
                </c:pt>
                <c:pt idx="423">
                  <c:v>294.14161610603333</c:v>
                </c:pt>
                <c:pt idx="424">
                  <c:v>294.72560048103338</c:v>
                </c:pt>
                <c:pt idx="425">
                  <c:v>295.27003407478338</c:v>
                </c:pt>
                <c:pt idx="426">
                  <c:v>295.82765126228333</c:v>
                </c:pt>
                <c:pt idx="427">
                  <c:v>296.33863759040833</c:v>
                </c:pt>
                <c:pt idx="428">
                  <c:v>296.92359852790833</c:v>
                </c:pt>
                <c:pt idx="429">
                  <c:v>297.44288563728333</c:v>
                </c:pt>
                <c:pt idx="430">
                  <c:v>298.06770253181458</c:v>
                </c:pt>
                <c:pt idx="431">
                  <c:v>298.58698964118958</c:v>
                </c:pt>
                <c:pt idx="432">
                  <c:v>299.07380604743963</c:v>
                </c:pt>
                <c:pt idx="433">
                  <c:v>299.63215565681463</c:v>
                </c:pt>
                <c:pt idx="434">
                  <c:v>300.15168690681458</c:v>
                </c:pt>
                <c:pt idx="435">
                  <c:v>300.64558339118958</c:v>
                </c:pt>
                <c:pt idx="436">
                  <c:v>301.24592518806458</c:v>
                </c:pt>
                <c:pt idx="437">
                  <c:v>301.80891346931458</c:v>
                </c:pt>
                <c:pt idx="438">
                  <c:v>302.33772206306458</c:v>
                </c:pt>
                <c:pt idx="439">
                  <c:v>302.85017323493958</c:v>
                </c:pt>
                <c:pt idx="440">
                  <c:v>303.40632557868958</c:v>
                </c:pt>
                <c:pt idx="441">
                  <c:v>303.94538807868958</c:v>
                </c:pt>
                <c:pt idx="442">
                  <c:v>304.43513417243963</c:v>
                </c:pt>
                <c:pt idx="443">
                  <c:v>304.98957753181463</c:v>
                </c:pt>
                <c:pt idx="444">
                  <c:v>305.56208729743963</c:v>
                </c:pt>
                <c:pt idx="445">
                  <c:v>306.10310292243958</c:v>
                </c:pt>
                <c:pt idx="446">
                  <c:v>306.58552479743963</c:v>
                </c:pt>
                <c:pt idx="447">
                  <c:v>307.11897206306458</c:v>
                </c:pt>
                <c:pt idx="448">
                  <c:v>307.65559315681458</c:v>
                </c:pt>
                <c:pt idx="449">
                  <c:v>308.11750721931458</c:v>
                </c:pt>
                <c:pt idx="450">
                  <c:v>308.56672596931463</c:v>
                </c:pt>
                <c:pt idx="451">
                  <c:v>309.15168690681463</c:v>
                </c:pt>
                <c:pt idx="452">
                  <c:v>309.68293690681458</c:v>
                </c:pt>
                <c:pt idx="453">
                  <c:v>310.15876698493963</c:v>
                </c:pt>
                <c:pt idx="454">
                  <c:v>310.68293690681458</c:v>
                </c:pt>
                <c:pt idx="455">
                  <c:v>311.22492909431458</c:v>
                </c:pt>
                <c:pt idx="456">
                  <c:v>311.69441151618958</c:v>
                </c:pt>
                <c:pt idx="457">
                  <c:v>312.19831776618963</c:v>
                </c:pt>
                <c:pt idx="458">
                  <c:v>298.58772206306463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'UP-SB08'!$F$3:$F$19474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</c:numCache>
            </c:numRef>
          </c:xVal>
          <c:yVal>
            <c:numRef>
              <c:f>'UP-SB08'!$B$3:$B$19474</c:f>
              <c:numCache>
                <c:formatCode>General</c:formatCode>
                <c:ptCount val="19472"/>
                <c:pt idx="0">
                  <c:v>2.5305986404419289E-2</c:v>
                </c:pt>
                <c:pt idx="1">
                  <c:v>0.12027668952941913</c:v>
                </c:pt>
                <c:pt idx="2">
                  <c:v>0.22626423835754411</c:v>
                </c:pt>
                <c:pt idx="3">
                  <c:v>0.39447712898254411</c:v>
                </c:pt>
                <c:pt idx="4">
                  <c:v>0.59619832038879406</c:v>
                </c:pt>
                <c:pt idx="5">
                  <c:v>0.83997273445129406</c:v>
                </c:pt>
                <c:pt idx="6">
                  <c:v>1.1739571094512942</c:v>
                </c:pt>
                <c:pt idx="7">
                  <c:v>1.5183556079864506</c:v>
                </c:pt>
                <c:pt idx="8">
                  <c:v>1.8983604907989504</c:v>
                </c:pt>
                <c:pt idx="9">
                  <c:v>2.2922812700271606</c:v>
                </c:pt>
                <c:pt idx="10">
                  <c:v>2.7317343950271606</c:v>
                </c:pt>
                <c:pt idx="11">
                  <c:v>3.1272422671318054</c:v>
                </c:pt>
                <c:pt idx="12">
                  <c:v>3.5642539858818059</c:v>
                </c:pt>
                <c:pt idx="13">
                  <c:v>4.0557090640068054</c:v>
                </c:pt>
                <c:pt idx="14">
                  <c:v>4.5344688296318054</c:v>
                </c:pt>
                <c:pt idx="15">
                  <c:v>4.9972373247146615</c:v>
                </c:pt>
                <c:pt idx="16">
                  <c:v>5.5118857622146606</c:v>
                </c:pt>
                <c:pt idx="17">
                  <c:v>6.0548546314239502</c:v>
                </c:pt>
                <c:pt idx="18">
                  <c:v>6.5665733814239502</c:v>
                </c:pt>
                <c:pt idx="19">
                  <c:v>7.0868370532989511</c:v>
                </c:pt>
                <c:pt idx="20">
                  <c:v>7.5772469043731689</c:v>
                </c:pt>
                <c:pt idx="21">
                  <c:v>8.1708214282989502</c:v>
                </c:pt>
                <c:pt idx="22">
                  <c:v>8.747969865798952</c:v>
                </c:pt>
                <c:pt idx="23">
                  <c:v>9.3055870532989502</c:v>
                </c:pt>
                <c:pt idx="24">
                  <c:v>9.8600304126739502</c:v>
                </c:pt>
                <c:pt idx="25">
                  <c:v>10.39836049079895</c:v>
                </c:pt>
                <c:pt idx="26">
                  <c:v>10.97233510017395</c:v>
                </c:pt>
                <c:pt idx="27">
                  <c:v>11.535323381423952</c:v>
                </c:pt>
                <c:pt idx="28">
                  <c:v>12.09294056892395</c:v>
                </c:pt>
                <c:pt idx="29">
                  <c:v>12.69963002204895</c:v>
                </c:pt>
                <c:pt idx="30">
                  <c:v>13.267501115798952</c:v>
                </c:pt>
                <c:pt idx="31">
                  <c:v>13.844115495681763</c:v>
                </c:pt>
                <c:pt idx="32">
                  <c:v>14.473067522048952</c:v>
                </c:pt>
                <c:pt idx="33">
                  <c:v>15.092208147048952</c:v>
                </c:pt>
                <c:pt idx="34">
                  <c:v>15.734542131423952</c:v>
                </c:pt>
                <c:pt idx="35">
                  <c:v>16.316573381423954</c:v>
                </c:pt>
                <c:pt idx="36">
                  <c:v>16.984046220779419</c:v>
                </c:pt>
                <c:pt idx="37">
                  <c:v>17.665442705154422</c:v>
                </c:pt>
                <c:pt idx="38">
                  <c:v>18.343665361404419</c:v>
                </c:pt>
                <c:pt idx="39">
                  <c:v>18.956702470779419</c:v>
                </c:pt>
                <c:pt idx="40">
                  <c:v>19.623206377029419</c:v>
                </c:pt>
                <c:pt idx="41">
                  <c:v>20.313391923904419</c:v>
                </c:pt>
                <c:pt idx="42">
                  <c:v>20.934973955154419</c:v>
                </c:pt>
                <c:pt idx="43">
                  <c:v>21.600501298904419</c:v>
                </c:pt>
                <c:pt idx="44">
                  <c:v>22.394934892654419</c:v>
                </c:pt>
                <c:pt idx="45">
                  <c:v>23.057044267654419</c:v>
                </c:pt>
                <c:pt idx="46">
                  <c:v>23.703528642654419</c:v>
                </c:pt>
                <c:pt idx="47">
                  <c:v>24.453284502029419</c:v>
                </c:pt>
                <c:pt idx="48">
                  <c:v>25.138831377029419</c:v>
                </c:pt>
                <c:pt idx="49">
                  <c:v>25.793860673904419</c:v>
                </c:pt>
                <c:pt idx="50">
                  <c:v>26.563147783279419</c:v>
                </c:pt>
                <c:pt idx="51">
                  <c:v>27.244788408279419</c:v>
                </c:pt>
                <c:pt idx="52">
                  <c:v>27.982825517654419</c:v>
                </c:pt>
                <c:pt idx="53">
                  <c:v>28.655677080154419</c:v>
                </c:pt>
                <c:pt idx="54">
                  <c:v>29.369071245193481</c:v>
                </c:pt>
                <c:pt idx="55">
                  <c:v>30.122977495193481</c:v>
                </c:pt>
                <c:pt idx="56">
                  <c:v>30.810233354568481</c:v>
                </c:pt>
                <c:pt idx="57">
                  <c:v>31.532889604568481</c:v>
                </c:pt>
                <c:pt idx="58">
                  <c:v>32.291434526443481</c:v>
                </c:pt>
                <c:pt idx="59">
                  <c:v>32.998465776443481</c:v>
                </c:pt>
                <c:pt idx="60">
                  <c:v>33.786063432693481</c:v>
                </c:pt>
                <c:pt idx="61">
                  <c:v>34.554618120193481</c:v>
                </c:pt>
                <c:pt idx="62">
                  <c:v>35.286551713943489</c:v>
                </c:pt>
                <c:pt idx="63">
                  <c:v>35.944022417068481</c:v>
                </c:pt>
                <c:pt idx="64">
                  <c:v>36.706717729568481</c:v>
                </c:pt>
                <c:pt idx="65">
                  <c:v>37.420829057693481</c:v>
                </c:pt>
                <c:pt idx="66">
                  <c:v>38.175467729568489</c:v>
                </c:pt>
                <c:pt idx="67">
                  <c:v>38.945487260818489</c:v>
                </c:pt>
                <c:pt idx="68">
                  <c:v>39.720389604568489</c:v>
                </c:pt>
                <c:pt idx="69">
                  <c:v>40.512381792068489</c:v>
                </c:pt>
                <c:pt idx="70">
                  <c:v>41.184500932693481</c:v>
                </c:pt>
                <c:pt idx="71">
                  <c:v>41.990653276443481</c:v>
                </c:pt>
                <c:pt idx="72">
                  <c:v>42.777274370193481</c:v>
                </c:pt>
                <c:pt idx="73">
                  <c:v>43.470633745193481</c:v>
                </c:pt>
                <c:pt idx="74">
                  <c:v>44.259818315505981</c:v>
                </c:pt>
                <c:pt idx="75">
                  <c:v>44.969657182693489</c:v>
                </c:pt>
                <c:pt idx="76">
                  <c:v>45.654959917068489</c:v>
                </c:pt>
                <c:pt idx="77">
                  <c:v>46.459647417068481</c:v>
                </c:pt>
                <c:pt idx="78">
                  <c:v>47.185477495193489</c:v>
                </c:pt>
                <c:pt idx="79">
                  <c:v>47.995536088943481</c:v>
                </c:pt>
                <c:pt idx="80">
                  <c:v>48.734305620193489</c:v>
                </c:pt>
                <c:pt idx="81">
                  <c:v>49.497245073318489</c:v>
                </c:pt>
                <c:pt idx="82">
                  <c:v>50.327811479568481</c:v>
                </c:pt>
                <c:pt idx="83">
                  <c:v>51.036795854568489</c:v>
                </c:pt>
                <c:pt idx="84">
                  <c:v>51.812186479568489</c:v>
                </c:pt>
                <c:pt idx="85">
                  <c:v>52.603690385818481</c:v>
                </c:pt>
                <c:pt idx="86">
                  <c:v>53.322440385818489</c:v>
                </c:pt>
                <c:pt idx="87">
                  <c:v>54.074881792068489</c:v>
                </c:pt>
                <c:pt idx="88">
                  <c:v>54.899588823318481</c:v>
                </c:pt>
                <c:pt idx="89">
                  <c:v>55.688651323318489</c:v>
                </c:pt>
                <c:pt idx="90">
                  <c:v>56.436209917068481</c:v>
                </c:pt>
                <c:pt idx="91">
                  <c:v>57.189276933670051</c:v>
                </c:pt>
                <c:pt idx="92">
                  <c:v>57.963553667068481</c:v>
                </c:pt>
                <c:pt idx="93">
                  <c:v>58.733084917068489</c:v>
                </c:pt>
                <c:pt idx="94">
                  <c:v>59.504081010818489</c:v>
                </c:pt>
                <c:pt idx="95">
                  <c:v>60.331717729568481</c:v>
                </c:pt>
                <c:pt idx="96">
                  <c:v>61.027518510818489</c:v>
                </c:pt>
                <c:pt idx="97">
                  <c:v>61.844901323318481</c:v>
                </c:pt>
                <c:pt idx="98">
                  <c:v>62.662772417068481</c:v>
                </c:pt>
                <c:pt idx="99">
                  <c:v>63.460135698318489</c:v>
                </c:pt>
                <c:pt idx="100">
                  <c:v>64.225760698318481</c:v>
                </c:pt>
                <c:pt idx="101">
                  <c:v>65.036765336990356</c:v>
                </c:pt>
                <c:pt idx="102">
                  <c:v>65.828757524490356</c:v>
                </c:pt>
                <c:pt idx="103">
                  <c:v>66.580222368240356</c:v>
                </c:pt>
                <c:pt idx="104">
                  <c:v>67.375632524490356</c:v>
                </c:pt>
                <c:pt idx="105">
                  <c:v>68.194968461990356</c:v>
                </c:pt>
                <c:pt idx="106">
                  <c:v>68.950827836990356</c:v>
                </c:pt>
                <c:pt idx="107">
                  <c:v>69.789695024490356</c:v>
                </c:pt>
                <c:pt idx="108">
                  <c:v>70.618308305740356</c:v>
                </c:pt>
                <c:pt idx="109">
                  <c:v>71.434714555740356</c:v>
                </c:pt>
                <c:pt idx="110">
                  <c:v>72.170066118240356</c:v>
                </c:pt>
                <c:pt idx="111">
                  <c:v>72.975241899490356</c:v>
                </c:pt>
                <c:pt idx="112">
                  <c:v>73.814109086990342</c:v>
                </c:pt>
                <c:pt idx="113">
                  <c:v>74.579734086990356</c:v>
                </c:pt>
                <c:pt idx="114">
                  <c:v>75.372214555740356</c:v>
                </c:pt>
                <c:pt idx="115">
                  <c:v>76.183737993240356</c:v>
                </c:pt>
                <c:pt idx="116">
                  <c:v>76.987448930740356</c:v>
                </c:pt>
                <c:pt idx="117">
                  <c:v>77.725730180740356</c:v>
                </c:pt>
                <c:pt idx="118">
                  <c:v>78.555320024490356</c:v>
                </c:pt>
                <c:pt idx="119">
                  <c:v>79.363913774490356</c:v>
                </c:pt>
                <c:pt idx="120">
                  <c:v>80.127585649490356</c:v>
                </c:pt>
                <c:pt idx="121">
                  <c:v>80.913871049880967</c:v>
                </c:pt>
                <c:pt idx="122">
                  <c:v>81.708640336990356</c:v>
                </c:pt>
                <c:pt idx="123">
                  <c:v>82.415183305740356</c:v>
                </c:pt>
                <c:pt idx="124">
                  <c:v>83.239402055740356</c:v>
                </c:pt>
                <c:pt idx="125">
                  <c:v>84.052878618240356</c:v>
                </c:pt>
                <c:pt idx="126">
                  <c:v>84.875632524490356</c:v>
                </c:pt>
                <c:pt idx="127">
                  <c:v>85.634909868240356</c:v>
                </c:pt>
                <c:pt idx="128">
                  <c:v>86.492820024490356</c:v>
                </c:pt>
                <c:pt idx="129">
                  <c:v>87.288230180740342</c:v>
                </c:pt>
                <c:pt idx="130">
                  <c:v>88.021140336990356</c:v>
                </c:pt>
                <c:pt idx="131">
                  <c:v>88.816062211990356</c:v>
                </c:pt>
                <c:pt idx="132">
                  <c:v>89.655905961990356</c:v>
                </c:pt>
                <c:pt idx="133">
                  <c:v>90.454245805740356</c:v>
                </c:pt>
                <c:pt idx="134">
                  <c:v>91.191062211990356</c:v>
                </c:pt>
                <c:pt idx="135">
                  <c:v>92.017722368240356</c:v>
                </c:pt>
                <c:pt idx="136">
                  <c:v>92.805320024490356</c:v>
                </c:pt>
                <c:pt idx="137">
                  <c:v>93.535300493240356</c:v>
                </c:pt>
                <c:pt idx="138">
                  <c:v>94.366843461990356</c:v>
                </c:pt>
                <c:pt idx="139">
                  <c:v>95.166159868240356</c:v>
                </c:pt>
                <c:pt idx="140">
                  <c:v>95.989890336990356</c:v>
                </c:pt>
                <c:pt idx="141">
                  <c:v>96.706198930740356</c:v>
                </c:pt>
                <c:pt idx="142">
                  <c:v>97.516257524490342</c:v>
                </c:pt>
                <c:pt idx="143">
                  <c:v>98.310691118240356</c:v>
                </c:pt>
                <c:pt idx="144">
                  <c:v>99.032859086990356</c:v>
                </c:pt>
                <c:pt idx="145">
                  <c:v>99.856101274490356</c:v>
                </c:pt>
                <c:pt idx="146">
                  <c:v>100.66103291511536</c:v>
                </c:pt>
                <c:pt idx="147">
                  <c:v>101.45400166511536</c:v>
                </c:pt>
                <c:pt idx="148">
                  <c:v>102.23310017585754</c:v>
                </c:pt>
                <c:pt idx="149">
                  <c:v>102.99481892585754</c:v>
                </c:pt>
                <c:pt idx="150">
                  <c:v>103.71747517585754</c:v>
                </c:pt>
                <c:pt idx="151">
                  <c:v>104.49898457527161</c:v>
                </c:pt>
                <c:pt idx="152">
                  <c:v>105.25482869148254</c:v>
                </c:pt>
                <c:pt idx="153">
                  <c:v>106.03607869148254</c:v>
                </c:pt>
                <c:pt idx="154">
                  <c:v>106.84662556648254</c:v>
                </c:pt>
                <c:pt idx="155">
                  <c:v>107.64154744148253</c:v>
                </c:pt>
                <c:pt idx="156">
                  <c:v>108.43476033210754</c:v>
                </c:pt>
                <c:pt idx="157">
                  <c:v>109.15790486335754</c:v>
                </c:pt>
                <c:pt idx="158">
                  <c:v>109.99091267585754</c:v>
                </c:pt>
                <c:pt idx="159">
                  <c:v>110.81952595710754</c:v>
                </c:pt>
                <c:pt idx="160">
                  <c:v>111.54364705085753</c:v>
                </c:pt>
                <c:pt idx="161">
                  <c:v>112.33978962898254</c:v>
                </c:pt>
                <c:pt idx="162">
                  <c:v>113.12934041023254</c:v>
                </c:pt>
                <c:pt idx="163">
                  <c:v>113.92230916023254</c:v>
                </c:pt>
                <c:pt idx="164">
                  <c:v>114.65326619148254</c:v>
                </c:pt>
                <c:pt idx="165">
                  <c:v>115.46820759773254</c:v>
                </c:pt>
                <c:pt idx="166">
                  <c:v>116.25873494148254</c:v>
                </c:pt>
                <c:pt idx="167">
                  <c:v>116.93402791023254</c:v>
                </c:pt>
                <c:pt idx="168">
                  <c:v>117.77484822273254</c:v>
                </c:pt>
                <c:pt idx="169">
                  <c:v>118.60590291023254</c:v>
                </c:pt>
                <c:pt idx="170">
                  <c:v>119.37128376960754</c:v>
                </c:pt>
                <c:pt idx="171">
                  <c:v>120.13300251960754</c:v>
                </c:pt>
                <c:pt idx="172">
                  <c:v>120.91205525398254</c:v>
                </c:pt>
                <c:pt idx="173">
                  <c:v>121.74555134773254</c:v>
                </c:pt>
                <c:pt idx="174">
                  <c:v>122.47797322273254</c:v>
                </c:pt>
                <c:pt idx="175">
                  <c:v>123.21430134773253</c:v>
                </c:pt>
                <c:pt idx="176">
                  <c:v>124.05072712898254</c:v>
                </c:pt>
                <c:pt idx="177">
                  <c:v>124.79901814460754</c:v>
                </c:pt>
                <c:pt idx="178">
                  <c:v>125.54657673835756</c:v>
                </c:pt>
                <c:pt idx="179">
                  <c:v>126.40644001960754</c:v>
                </c:pt>
                <c:pt idx="180">
                  <c:v>127.15131306648256</c:v>
                </c:pt>
                <c:pt idx="181">
                  <c:v>127.87982869148254</c:v>
                </c:pt>
                <c:pt idx="182">
                  <c:v>128.66059041023257</c:v>
                </c:pt>
                <c:pt idx="183">
                  <c:v>129.49359822273257</c:v>
                </c:pt>
                <c:pt idx="184">
                  <c:v>130.32855916023257</c:v>
                </c:pt>
                <c:pt idx="185">
                  <c:v>131.02582478523257</c:v>
                </c:pt>
                <c:pt idx="186">
                  <c:v>131.82074666023254</c:v>
                </c:pt>
                <c:pt idx="187">
                  <c:v>132.63104176521304</c:v>
                </c:pt>
                <c:pt idx="188">
                  <c:v>133.28265309333804</c:v>
                </c:pt>
                <c:pt idx="189">
                  <c:v>134.15032887458801</c:v>
                </c:pt>
                <c:pt idx="190">
                  <c:v>134.90887379646301</c:v>
                </c:pt>
                <c:pt idx="191">
                  <c:v>135.68279957771304</c:v>
                </c:pt>
                <c:pt idx="192">
                  <c:v>136.45867848396304</c:v>
                </c:pt>
                <c:pt idx="193">
                  <c:v>137.25604176521304</c:v>
                </c:pt>
                <c:pt idx="194">
                  <c:v>138.03333973884585</c:v>
                </c:pt>
                <c:pt idx="195">
                  <c:v>138.72825551033023</c:v>
                </c:pt>
                <c:pt idx="196">
                  <c:v>139.4904625415802</c:v>
                </c:pt>
                <c:pt idx="197">
                  <c:v>140.2497398853302</c:v>
                </c:pt>
                <c:pt idx="198">
                  <c:v>140.97727894783023</c:v>
                </c:pt>
                <c:pt idx="199">
                  <c:v>141.7888023853302</c:v>
                </c:pt>
                <c:pt idx="200">
                  <c:v>142.60520863533023</c:v>
                </c:pt>
                <c:pt idx="201">
                  <c:v>143.36692738533023</c:v>
                </c:pt>
                <c:pt idx="202">
                  <c:v>144.1291344165802</c:v>
                </c:pt>
                <c:pt idx="203">
                  <c:v>144.9025719165802</c:v>
                </c:pt>
                <c:pt idx="204">
                  <c:v>145.7280113697052</c:v>
                </c:pt>
                <c:pt idx="205">
                  <c:v>146.4228355884552</c:v>
                </c:pt>
                <c:pt idx="206">
                  <c:v>147.17576527595523</c:v>
                </c:pt>
                <c:pt idx="207">
                  <c:v>147.9990074634552</c:v>
                </c:pt>
                <c:pt idx="208">
                  <c:v>148.7692711353302</c:v>
                </c:pt>
                <c:pt idx="209">
                  <c:v>149.4765465259552</c:v>
                </c:pt>
                <c:pt idx="210">
                  <c:v>150.3051598072052</c:v>
                </c:pt>
                <c:pt idx="211">
                  <c:v>151.0461266040802</c:v>
                </c:pt>
                <c:pt idx="212">
                  <c:v>151.77415394783023</c:v>
                </c:pt>
                <c:pt idx="213">
                  <c:v>152.57395863533023</c:v>
                </c:pt>
                <c:pt idx="214">
                  <c:v>153.37913441658023</c:v>
                </c:pt>
                <c:pt idx="215">
                  <c:v>154.1564781665802</c:v>
                </c:pt>
                <c:pt idx="216">
                  <c:v>154.8478844165802</c:v>
                </c:pt>
                <c:pt idx="217">
                  <c:v>155.66429066658023</c:v>
                </c:pt>
                <c:pt idx="218">
                  <c:v>156.4264976978302</c:v>
                </c:pt>
                <c:pt idx="219">
                  <c:v>157.1135094165802</c:v>
                </c:pt>
                <c:pt idx="220">
                  <c:v>157.95091176033023</c:v>
                </c:pt>
                <c:pt idx="221">
                  <c:v>158.69847035408023</c:v>
                </c:pt>
                <c:pt idx="222">
                  <c:v>159.39356923103335</c:v>
                </c:pt>
                <c:pt idx="223">
                  <c:v>160.1721031665802</c:v>
                </c:pt>
                <c:pt idx="224">
                  <c:v>160.9711754322052</c:v>
                </c:pt>
                <c:pt idx="225">
                  <c:v>161.7778160572052</c:v>
                </c:pt>
                <c:pt idx="226">
                  <c:v>162.4794762134552</c:v>
                </c:pt>
                <c:pt idx="227">
                  <c:v>163.21971058845523</c:v>
                </c:pt>
                <c:pt idx="228">
                  <c:v>163.9843590259552</c:v>
                </c:pt>
                <c:pt idx="229">
                  <c:v>164.73142933845523</c:v>
                </c:pt>
                <c:pt idx="230">
                  <c:v>165.45701527595523</c:v>
                </c:pt>
                <c:pt idx="231">
                  <c:v>166.2944176197052</c:v>
                </c:pt>
                <c:pt idx="232">
                  <c:v>167.0536949634552</c:v>
                </c:pt>
                <c:pt idx="233">
                  <c:v>167.7577965259552</c:v>
                </c:pt>
                <c:pt idx="234">
                  <c:v>168.5468590259552</c:v>
                </c:pt>
                <c:pt idx="235">
                  <c:v>169.2919762134552</c:v>
                </c:pt>
                <c:pt idx="236">
                  <c:v>170.0795738697052</c:v>
                </c:pt>
                <c:pt idx="237">
                  <c:v>170.7700035572052</c:v>
                </c:pt>
                <c:pt idx="238">
                  <c:v>171.5434410572052</c:v>
                </c:pt>
                <c:pt idx="239">
                  <c:v>172.31761097908023</c:v>
                </c:pt>
                <c:pt idx="240">
                  <c:v>172.9965660572052</c:v>
                </c:pt>
                <c:pt idx="241">
                  <c:v>173.7724449634552</c:v>
                </c:pt>
                <c:pt idx="242">
                  <c:v>174.5108177661896</c:v>
                </c:pt>
                <c:pt idx="243">
                  <c:v>175.19929432868958</c:v>
                </c:pt>
                <c:pt idx="244">
                  <c:v>175.9873802661896</c:v>
                </c:pt>
                <c:pt idx="245">
                  <c:v>176.77693104743958</c:v>
                </c:pt>
                <c:pt idx="246">
                  <c:v>177.4888451099396</c:v>
                </c:pt>
                <c:pt idx="247">
                  <c:v>178.2725365161896</c:v>
                </c:pt>
                <c:pt idx="248">
                  <c:v>178.98664784431458</c:v>
                </c:pt>
                <c:pt idx="249">
                  <c:v>179.73835682868958</c:v>
                </c:pt>
                <c:pt idx="250">
                  <c:v>180.38703846931458</c:v>
                </c:pt>
                <c:pt idx="251">
                  <c:v>181.0498802661896</c:v>
                </c:pt>
                <c:pt idx="252">
                  <c:v>181.84870839118958</c:v>
                </c:pt>
                <c:pt idx="253">
                  <c:v>182.5157005786896</c:v>
                </c:pt>
                <c:pt idx="254">
                  <c:v>183.30378651618958</c:v>
                </c:pt>
                <c:pt idx="255">
                  <c:v>184.06086659431458</c:v>
                </c:pt>
                <c:pt idx="256">
                  <c:v>184.7764427661896</c:v>
                </c:pt>
                <c:pt idx="257">
                  <c:v>185.4820091724396</c:v>
                </c:pt>
                <c:pt idx="258">
                  <c:v>186.2578880786896</c:v>
                </c:pt>
                <c:pt idx="259">
                  <c:v>187.0044701099396</c:v>
                </c:pt>
                <c:pt idx="260">
                  <c:v>187.7178490161896</c:v>
                </c:pt>
                <c:pt idx="261">
                  <c:v>188.4375755786896</c:v>
                </c:pt>
                <c:pt idx="262">
                  <c:v>189.18196034431458</c:v>
                </c:pt>
                <c:pt idx="263">
                  <c:v>189.98371815681458</c:v>
                </c:pt>
                <c:pt idx="264">
                  <c:v>190.6441185474396</c:v>
                </c:pt>
                <c:pt idx="265">
                  <c:v>191.35597157478335</c:v>
                </c:pt>
                <c:pt idx="266">
                  <c:v>192.07868885993958</c:v>
                </c:pt>
                <c:pt idx="267">
                  <c:v>192.7605736255646</c:v>
                </c:pt>
                <c:pt idx="268">
                  <c:v>193.4961693286896</c:v>
                </c:pt>
                <c:pt idx="269">
                  <c:v>194.28083729743958</c:v>
                </c:pt>
                <c:pt idx="270">
                  <c:v>194.93684315681458</c:v>
                </c:pt>
                <c:pt idx="271">
                  <c:v>195.7063744068146</c:v>
                </c:pt>
                <c:pt idx="272">
                  <c:v>196.4038841724396</c:v>
                </c:pt>
                <c:pt idx="273">
                  <c:v>197.12849354743958</c:v>
                </c:pt>
                <c:pt idx="274">
                  <c:v>197.83015370368958</c:v>
                </c:pt>
                <c:pt idx="275">
                  <c:v>198.5691673755646</c:v>
                </c:pt>
                <c:pt idx="276">
                  <c:v>199.3076927661896</c:v>
                </c:pt>
                <c:pt idx="277">
                  <c:v>199.9944603443146</c:v>
                </c:pt>
                <c:pt idx="278">
                  <c:v>200.74226307868958</c:v>
                </c:pt>
                <c:pt idx="279">
                  <c:v>201.50447010993958</c:v>
                </c:pt>
                <c:pt idx="280">
                  <c:v>202.2398216724396</c:v>
                </c:pt>
                <c:pt idx="281">
                  <c:v>202.8689720630646</c:v>
                </c:pt>
                <c:pt idx="282">
                  <c:v>203.5891869068146</c:v>
                </c:pt>
                <c:pt idx="283">
                  <c:v>204.3145287036896</c:v>
                </c:pt>
                <c:pt idx="284">
                  <c:v>204.9849388599396</c:v>
                </c:pt>
                <c:pt idx="285">
                  <c:v>205.7622826099396</c:v>
                </c:pt>
                <c:pt idx="286">
                  <c:v>206.4624779224396</c:v>
                </c:pt>
                <c:pt idx="287">
                  <c:v>207.1858665943146</c:v>
                </c:pt>
                <c:pt idx="288">
                  <c:v>207.83869862556458</c:v>
                </c:pt>
                <c:pt idx="289">
                  <c:v>208.51713490486145</c:v>
                </c:pt>
                <c:pt idx="290">
                  <c:v>209.27177357673645</c:v>
                </c:pt>
                <c:pt idx="291">
                  <c:v>209.97392201423645</c:v>
                </c:pt>
                <c:pt idx="292">
                  <c:v>210.70561146736148</c:v>
                </c:pt>
                <c:pt idx="293">
                  <c:v>211.43846058845523</c:v>
                </c:pt>
                <c:pt idx="294">
                  <c:v>212.11210560798645</c:v>
                </c:pt>
                <c:pt idx="295">
                  <c:v>212.74861073493958</c:v>
                </c:pt>
                <c:pt idx="296">
                  <c:v>213.50663685798645</c:v>
                </c:pt>
                <c:pt idx="297">
                  <c:v>214.15971302986148</c:v>
                </c:pt>
                <c:pt idx="298">
                  <c:v>214.88847279548645</c:v>
                </c:pt>
                <c:pt idx="299">
                  <c:v>215.56263661384583</c:v>
                </c:pt>
                <c:pt idx="300">
                  <c:v>216.27641224861148</c:v>
                </c:pt>
                <c:pt idx="301">
                  <c:v>217.00443959236145</c:v>
                </c:pt>
                <c:pt idx="302">
                  <c:v>217.73197865486145</c:v>
                </c:pt>
                <c:pt idx="303">
                  <c:v>218.42436146736148</c:v>
                </c:pt>
                <c:pt idx="304">
                  <c:v>219.07231068611148</c:v>
                </c:pt>
                <c:pt idx="305">
                  <c:v>219.81303334236145</c:v>
                </c:pt>
                <c:pt idx="306">
                  <c:v>220.51151967048645</c:v>
                </c:pt>
                <c:pt idx="307">
                  <c:v>221.19364857673645</c:v>
                </c:pt>
                <c:pt idx="308">
                  <c:v>221.93827748298648</c:v>
                </c:pt>
                <c:pt idx="309">
                  <c:v>222.65312123298648</c:v>
                </c:pt>
                <c:pt idx="310">
                  <c:v>223.3281090259552</c:v>
                </c:pt>
                <c:pt idx="311">
                  <c:v>223.99101185798648</c:v>
                </c:pt>
                <c:pt idx="312">
                  <c:v>224.6523277759552</c:v>
                </c:pt>
                <c:pt idx="313">
                  <c:v>225.36650013923645</c:v>
                </c:pt>
                <c:pt idx="314">
                  <c:v>225.99296498298645</c:v>
                </c:pt>
                <c:pt idx="315">
                  <c:v>226.67436146736148</c:v>
                </c:pt>
                <c:pt idx="316">
                  <c:v>227.35746693611148</c:v>
                </c:pt>
                <c:pt idx="317">
                  <c:v>228.00517201423645</c:v>
                </c:pt>
                <c:pt idx="318">
                  <c:v>228.69999623298645</c:v>
                </c:pt>
                <c:pt idx="319">
                  <c:v>229.41239857673645</c:v>
                </c:pt>
                <c:pt idx="320">
                  <c:v>230.10722279548645</c:v>
                </c:pt>
                <c:pt idx="321">
                  <c:v>230.72489857673648</c:v>
                </c:pt>
                <c:pt idx="322">
                  <c:v>231.44853138923645</c:v>
                </c:pt>
                <c:pt idx="323">
                  <c:v>232.15727162361148</c:v>
                </c:pt>
                <c:pt idx="324">
                  <c:v>232.81059193611148</c:v>
                </c:pt>
                <c:pt idx="325">
                  <c:v>233.54136586189273</c:v>
                </c:pt>
                <c:pt idx="326">
                  <c:v>234.17582631111148</c:v>
                </c:pt>
                <c:pt idx="327">
                  <c:v>234.77323842048648</c:v>
                </c:pt>
                <c:pt idx="328">
                  <c:v>235.44535756111145</c:v>
                </c:pt>
                <c:pt idx="329">
                  <c:v>236.12992787361148</c:v>
                </c:pt>
                <c:pt idx="330">
                  <c:v>236.77104115486148</c:v>
                </c:pt>
                <c:pt idx="331">
                  <c:v>237.45609974861145</c:v>
                </c:pt>
                <c:pt idx="332">
                  <c:v>238.15873646736148</c:v>
                </c:pt>
                <c:pt idx="333">
                  <c:v>238.80375599861148</c:v>
                </c:pt>
                <c:pt idx="334">
                  <c:v>239.41581654548648</c:v>
                </c:pt>
                <c:pt idx="335">
                  <c:v>240.06303334236145</c:v>
                </c:pt>
                <c:pt idx="336">
                  <c:v>240.7631676197052</c:v>
                </c:pt>
                <c:pt idx="337">
                  <c:v>241.3993980884552</c:v>
                </c:pt>
                <c:pt idx="338">
                  <c:v>242.11204457283023</c:v>
                </c:pt>
                <c:pt idx="339">
                  <c:v>242.8183434009552</c:v>
                </c:pt>
                <c:pt idx="340">
                  <c:v>243.44309926033023</c:v>
                </c:pt>
                <c:pt idx="341">
                  <c:v>244.0856773853302</c:v>
                </c:pt>
                <c:pt idx="342">
                  <c:v>244.7108910083771</c:v>
                </c:pt>
                <c:pt idx="343">
                  <c:v>245.35862660408023</c:v>
                </c:pt>
                <c:pt idx="344">
                  <c:v>245.99827504158023</c:v>
                </c:pt>
                <c:pt idx="345">
                  <c:v>246.63938832283023</c:v>
                </c:pt>
                <c:pt idx="346">
                  <c:v>247.36033558845523</c:v>
                </c:pt>
                <c:pt idx="347">
                  <c:v>247.9662926197052</c:v>
                </c:pt>
                <c:pt idx="348">
                  <c:v>248.6367027759552</c:v>
                </c:pt>
                <c:pt idx="349">
                  <c:v>249.3325035572052</c:v>
                </c:pt>
                <c:pt idx="350">
                  <c:v>249.94700551033023</c:v>
                </c:pt>
                <c:pt idx="351">
                  <c:v>250.59031605720523</c:v>
                </c:pt>
                <c:pt idx="352">
                  <c:v>251.26145863533023</c:v>
                </c:pt>
                <c:pt idx="353">
                  <c:v>251.94700551033023</c:v>
                </c:pt>
                <c:pt idx="354">
                  <c:v>252.5131676197052</c:v>
                </c:pt>
                <c:pt idx="355">
                  <c:v>253.1826012134552</c:v>
                </c:pt>
                <c:pt idx="356">
                  <c:v>253.8923180103302</c:v>
                </c:pt>
                <c:pt idx="357">
                  <c:v>254.4787437915802</c:v>
                </c:pt>
                <c:pt idx="358">
                  <c:v>255.1074059009552</c:v>
                </c:pt>
                <c:pt idx="359">
                  <c:v>255.7958824634552</c:v>
                </c:pt>
                <c:pt idx="360">
                  <c:v>256.4235680103302</c:v>
                </c:pt>
                <c:pt idx="361">
                  <c:v>257.0512535572052</c:v>
                </c:pt>
                <c:pt idx="362">
                  <c:v>257.7287437915802</c:v>
                </c:pt>
                <c:pt idx="363">
                  <c:v>258.3798668384552</c:v>
                </c:pt>
                <c:pt idx="364">
                  <c:v>258.9260094165802</c:v>
                </c:pt>
                <c:pt idx="365">
                  <c:v>259.61595082283026</c:v>
                </c:pt>
                <c:pt idx="366">
                  <c:v>260.2343590259552</c:v>
                </c:pt>
                <c:pt idx="367">
                  <c:v>260.8549644947052</c:v>
                </c:pt>
                <c:pt idx="368">
                  <c:v>261.4765465259552</c:v>
                </c:pt>
                <c:pt idx="369">
                  <c:v>262.1672203540802</c:v>
                </c:pt>
                <c:pt idx="370">
                  <c:v>262.78025746345526</c:v>
                </c:pt>
                <c:pt idx="371">
                  <c:v>263.3984215259552</c:v>
                </c:pt>
                <c:pt idx="372">
                  <c:v>264.02430653572083</c:v>
                </c:pt>
                <c:pt idx="373">
                  <c:v>264.5964195728302</c:v>
                </c:pt>
                <c:pt idx="374">
                  <c:v>265.1703941822052</c:v>
                </c:pt>
                <c:pt idx="375">
                  <c:v>265.8097984790802</c:v>
                </c:pt>
                <c:pt idx="376">
                  <c:v>266.42112660408026</c:v>
                </c:pt>
                <c:pt idx="377">
                  <c:v>267.0746910572052</c:v>
                </c:pt>
                <c:pt idx="378">
                  <c:v>267.6530601978302</c:v>
                </c:pt>
                <c:pt idx="379">
                  <c:v>268.2934410572052</c:v>
                </c:pt>
                <c:pt idx="380">
                  <c:v>268.88377308845526</c:v>
                </c:pt>
                <c:pt idx="381">
                  <c:v>269.4499351978302</c:v>
                </c:pt>
                <c:pt idx="382">
                  <c:v>270.0793297290802</c:v>
                </c:pt>
                <c:pt idx="383">
                  <c:v>270.68751454353333</c:v>
                </c:pt>
                <c:pt idx="384">
                  <c:v>271.27467274665833</c:v>
                </c:pt>
                <c:pt idx="385">
                  <c:v>271.93995594978333</c:v>
                </c:pt>
                <c:pt idx="386">
                  <c:v>272.57765126228333</c:v>
                </c:pt>
                <c:pt idx="387">
                  <c:v>273.13624501228333</c:v>
                </c:pt>
                <c:pt idx="388">
                  <c:v>273.75367665290833</c:v>
                </c:pt>
                <c:pt idx="389">
                  <c:v>274.34254384040833</c:v>
                </c:pt>
                <c:pt idx="390">
                  <c:v>274.95924305915838</c:v>
                </c:pt>
                <c:pt idx="391">
                  <c:v>275.53541493415833</c:v>
                </c:pt>
                <c:pt idx="392">
                  <c:v>276.16578602790838</c:v>
                </c:pt>
                <c:pt idx="393">
                  <c:v>276.73585438728333</c:v>
                </c:pt>
                <c:pt idx="394">
                  <c:v>277.38526844978333</c:v>
                </c:pt>
                <c:pt idx="395">
                  <c:v>277.95240712165838</c:v>
                </c:pt>
                <c:pt idx="396">
                  <c:v>278.56983876228338</c:v>
                </c:pt>
                <c:pt idx="397">
                  <c:v>279.15089344978333</c:v>
                </c:pt>
                <c:pt idx="398">
                  <c:v>279.74977040290833</c:v>
                </c:pt>
                <c:pt idx="399">
                  <c:v>280.34254384040833</c:v>
                </c:pt>
                <c:pt idx="400">
                  <c:v>280.96485829353333</c:v>
                </c:pt>
                <c:pt idx="401">
                  <c:v>281.54200673103338</c:v>
                </c:pt>
                <c:pt idx="402">
                  <c:v>282.12953114509583</c:v>
                </c:pt>
                <c:pt idx="403">
                  <c:v>282.66334462165833</c:v>
                </c:pt>
                <c:pt idx="404">
                  <c:v>283.21095204353338</c:v>
                </c:pt>
                <c:pt idx="405">
                  <c:v>283.79884266853333</c:v>
                </c:pt>
                <c:pt idx="406">
                  <c:v>284.36280751228333</c:v>
                </c:pt>
                <c:pt idx="407">
                  <c:v>284.92970204353333</c:v>
                </c:pt>
                <c:pt idx="408">
                  <c:v>285.53248524665838</c:v>
                </c:pt>
                <c:pt idx="409">
                  <c:v>286.12135243415833</c:v>
                </c:pt>
                <c:pt idx="410">
                  <c:v>286.74122548103338</c:v>
                </c:pt>
                <c:pt idx="411">
                  <c:v>287.25440907478333</c:v>
                </c:pt>
                <c:pt idx="412">
                  <c:v>287.85255360603333</c:v>
                </c:pt>
                <c:pt idx="413">
                  <c:v>288.43141102790833</c:v>
                </c:pt>
                <c:pt idx="414">
                  <c:v>289.02784657478338</c:v>
                </c:pt>
                <c:pt idx="415">
                  <c:v>289.60035634040833</c:v>
                </c:pt>
                <c:pt idx="416">
                  <c:v>290.19386219978333</c:v>
                </c:pt>
                <c:pt idx="417">
                  <c:v>290.76856923103333</c:v>
                </c:pt>
                <c:pt idx="418">
                  <c:v>291.29957509040833</c:v>
                </c:pt>
                <c:pt idx="419">
                  <c:v>291.88062977790833</c:v>
                </c:pt>
                <c:pt idx="420">
                  <c:v>292.39942860603333</c:v>
                </c:pt>
                <c:pt idx="421">
                  <c:v>292.97340321540833</c:v>
                </c:pt>
                <c:pt idx="422">
                  <c:v>293.55812001228333</c:v>
                </c:pt>
                <c:pt idx="423">
                  <c:v>294.14161610603333</c:v>
                </c:pt>
                <c:pt idx="424">
                  <c:v>294.72560048103338</c:v>
                </c:pt>
                <c:pt idx="425">
                  <c:v>295.27003407478338</c:v>
                </c:pt>
                <c:pt idx="426">
                  <c:v>295.82765126228333</c:v>
                </c:pt>
                <c:pt idx="427">
                  <c:v>296.33863759040833</c:v>
                </c:pt>
                <c:pt idx="428">
                  <c:v>296.92359852790833</c:v>
                </c:pt>
                <c:pt idx="429">
                  <c:v>297.44288563728333</c:v>
                </c:pt>
                <c:pt idx="430">
                  <c:v>298.06770253181458</c:v>
                </c:pt>
                <c:pt idx="431">
                  <c:v>298.58698964118958</c:v>
                </c:pt>
                <c:pt idx="432">
                  <c:v>299.07380604743963</c:v>
                </c:pt>
                <c:pt idx="433">
                  <c:v>299.63215565681463</c:v>
                </c:pt>
                <c:pt idx="434">
                  <c:v>300.15168690681458</c:v>
                </c:pt>
                <c:pt idx="435">
                  <c:v>300.64558339118958</c:v>
                </c:pt>
                <c:pt idx="436">
                  <c:v>301.24592518806458</c:v>
                </c:pt>
                <c:pt idx="437">
                  <c:v>301.80891346931458</c:v>
                </c:pt>
                <c:pt idx="438">
                  <c:v>302.33772206306458</c:v>
                </c:pt>
                <c:pt idx="439">
                  <c:v>302.85017323493958</c:v>
                </c:pt>
                <c:pt idx="440">
                  <c:v>303.40632557868958</c:v>
                </c:pt>
                <c:pt idx="441">
                  <c:v>303.94538807868958</c:v>
                </c:pt>
                <c:pt idx="442">
                  <c:v>304.43513417243963</c:v>
                </c:pt>
                <c:pt idx="443">
                  <c:v>304.98957753181463</c:v>
                </c:pt>
                <c:pt idx="444">
                  <c:v>305.56208729743963</c:v>
                </c:pt>
                <c:pt idx="445">
                  <c:v>306.10310292243958</c:v>
                </c:pt>
                <c:pt idx="446">
                  <c:v>306.58552479743963</c:v>
                </c:pt>
                <c:pt idx="447">
                  <c:v>307.11897206306458</c:v>
                </c:pt>
                <c:pt idx="448">
                  <c:v>307.65559315681458</c:v>
                </c:pt>
                <c:pt idx="449">
                  <c:v>308.11750721931458</c:v>
                </c:pt>
                <c:pt idx="450">
                  <c:v>308.56672596931463</c:v>
                </c:pt>
                <c:pt idx="451">
                  <c:v>309.15168690681463</c:v>
                </c:pt>
                <c:pt idx="452">
                  <c:v>309.68293690681458</c:v>
                </c:pt>
                <c:pt idx="453">
                  <c:v>310.15876698493963</c:v>
                </c:pt>
                <c:pt idx="454">
                  <c:v>310.68293690681458</c:v>
                </c:pt>
                <c:pt idx="455">
                  <c:v>311.22492909431458</c:v>
                </c:pt>
                <c:pt idx="456">
                  <c:v>311.69441151618958</c:v>
                </c:pt>
                <c:pt idx="457">
                  <c:v>312.19831776618963</c:v>
                </c:pt>
                <c:pt idx="458">
                  <c:v>298.58772206306463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'UP-SB08'!$M$7:$M$9</c:f>
            </c:numRef>
          </c:xVal>
          <c:yVal>
            <c:numRef>
              <c:f>'UP-SB08'!$N$7:$N$9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'UP-SB08'!$M$11:$M$13</c:f>
            </c:numRef>
          </c:xVal>
          <c:yVal>
            <c:numRef>
              <c:f>'UP-SB08'!$N$11:$N$13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'UP-SB08'!$M$3:$M$5</c:f>
            </c:numRef>
          </c:xVal>
          <c:yVal>
            <c:numRef>
              <c:f>'UP-SB08'!$N$3:$N$5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150944"/>
        <c:axId val="1696158016"/>
      </c:scatterChart>
      <c:valAx>
        <c:axId val="16961509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696158016"/>
        <c:crosses val="autoZero"/>
        <c:crossBetween val="midCat"/>
      </c:valAx>
      <c:valAx>
        <c:axId val="169615801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9615094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'UP-SB09'!$A$1</c:f>
          <c:strCache>
            <c:ptCount val="1"/>
            <c:pt idx="0">
              <c:v>UP-SB09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'UP-SB09'!$E$3:$E$100000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1.46484375E-3</c:v>
                </c:pt>
                <c:pt idx="2">
                  <c:v>2.8076171875E-3</c:v>
                </c:pt>
                <c:pt idx="3">
                  <c:v>4.2724609375E-3</c:v>
                </c:pt>
                <c:pt idx="4">
                  <c:v>5.7373046875E-3</c:v>
                </c:pt>
                <c:pt idx="5">
                  <c:v>7.2021484375E-3</c:v>
                </c:pt>
                <c:pt idx="6">
                  <c:v>8.6669921875E-3</c:v>
                </c:pt>
                <c:pt idx="7">
                  <c:v>1.0009765625E-2</c:v>
                </c:pt>
                <c:pt idx="8">
                  <c:v>1.1474609375E-2</c:v>
                </c:pt>
                <c:pt idx="9">
                  <c:v>1.2939453125E-2</c:v>
                </c:pt>
                <c:pt idx="10">
                  <c:v>1.42822265625E-2</c:v>
                </c:pt>
                <c:pt idx="11">
                  <c:v>1.57470703125E-2</c:v>
                </c:pt>
                <c:pt idx="12">
                  <c:v>1.72119140625E-2</c:v>
                </c:pt>
                <c:pt idx="13">
                  <c:v>1.86767578125E-2</c:v>
                </c:pt>
                <c:pt idx="14">
                  <c:v>2.001953125E-2</c:v>
                </c:pt>
                <c:pt idx="15">
                  <c:v>2.1484375E-2</c:v>
                </c:pt>
                <c:pt idx="16">
                  <c:v>2.294921875E-2</c:v>
                </c:pt>
                <c:pt idx="17">
                  <c:v>2.42919921875E-2</c:v>
                </c:pt>
                <c:pt idx="18">
                  <c:v>2.57568359375E-2</c:v>
                </c:pt>
                <c:pt idx="19">
                  <c:v>2.72216796875E-2</c:v>
                </c:pt>
                <c:pt idx="20">
                  <c:v>2.86865234375E-2</c:v>
                </c:pt>
                <c:pt idx="21">
                  <c:v>3.0029296875E-2</c:v>
                </c:pt>
                <c:pt idx="22">
                  <c:v>3.1494140625E-2</c:v>
                </c:pt>
                <c:pt idx="23">
                  <c:v>3.2958984375E-2</c:v>
                </c:pt>
                <c:pt idx="24">
                  <c:v>3.43017578125E-2</c:v>
                </c:pt>
                <c:pt idx="25">
                  <c:v>3.57666015625E-2</c:v>
                </c:pt>
                <c:pt idx="26">
                  <c:v>3.72314453125E-2</c:v>
                </c:pt>
                <c:pt idx="27">
                  <c:v>3.86962890625E-2</c:v>
                </c:pt>
                <c:pt idx="28">
                  <c:v>3.99169921875E-2</c:v>
                </c:pt>
                <c:pt idx="29">
                  <c:v>4.150390625E-2</c:v>
                </c:pt>
                <c:pt idx="30">
                  <c:v>4.296875E-2</c:v>
                </c:pt>
                <c:pt idx="31">
                  <c:v>4.43115234375E-2</c:v>
                </c:pt>
                <c:pt idx="32">
                  <c:v>4.57763671875E-2</c:v>
                </c:pt>
                <c:pt idx="33">
                  <c:v>4.7119140625E-2</c:v>
                </c:pt>
                <c:pt idx="34">
                  <c:v>4.833984375E-2</c:v>
                </c:pt>
                <c:pt idx="35">
                  <c:v>4.98046875E-2</c:v>
                </c:pt>
                <c:pt idx="36">
                  <c:v>5.126953125E-2</c:v>
                </c:pt>
                <c:pt idx="37">
                  <c:v>5.28564453125E-2</c:v>
                </c:pt>
                <c:pt idx="38">
                  <c:v>5.419921875E-2</c:v>
                </c:pt>
                <c:pt idx="39">
                  <c:v>5.56640625E-2</c:v>
                </c:pt>
                <c:pt idx="40">
                  <c:v>5.70068359375E-2</c:v>
                </c:pt>
                <c:pt idx="41">
                  <c:v>5.84716796875E-2</c:v>
                </c:pt>
                <c:pt idx="42">
                  <c:v>5.99365234375E-2</c:v>
                </c:pt>
                <c:pt idx="43">
                  <c:v>6.14013671875E-2</c:v>
                </c:pt>
                <c:pt idx="44">
                  <c:v>6.2744140625E-2</c:v>
                </c:pt>
                <c:pt idx="45">
                  <c:v>6.4208984375E-2</c:v>
                </c:pt>
                <c:pt idx="46">
                  <c:v>6.5673828125E-2</c:v>
                </c:pt>
                <c:pt idx="47">
                  <c:v>6.70166015625E-2</c:v>
                </c:pt>
                <c:pt idx="48">
                  <c:v>6.84814453125E-2</c:v>
                </c:pt>
                <c:pt idx="49">
                  <c:v>6.99462890625E-2</c:v>
                </c:pt>
                <c:pt idx="50">
                  <c:v>7.14111328125E-2</c:v>
                </c:pt>
                <c:pt idx="51">
                  <c:v>7.275390625E-2</c:v>
                </c:pt>
                <c:pt idx="52">
                  <c:v>7.421875E-2</c:v>
                </c:pt>
                <c:pt idx="53">
                  <c:v>7.568359375E-2</c:v>
                </c:pt>
                <c:pt idx="54">
                  <c:v>7.6904296875E-2</c:v>
                </c:pt>
                <c:pt idx="55">
                  <c:v>7.84912109375E-2</c:v>
                </c:pt>
                <c:pt idx="56">
                  <c:v>7.99560546875E-2</c:v>
                </c:pt>
                <c:pt idx="57">
                  <c:v>8.14208984375E-2</c:v>
                </c:pt>
                <c:pt idx="58">
                  <c:v>8.2763671875E-2</c:v>
                </c:pt>
                <c:pt idx="59">
                  <c:v>8.4228515625E-2</c:v>
                </c:pt>
                <c:pt idx="60">
                  <c:v>8.5693359375E-2</c:v>
                </c:pt>
                <c:pt idx="61">
                  <c:v>8.69140625E-2</c:v>
                </c:pt>
                <c:pt idx="62">
                  <c:v>8.837890625E-2</c:v>
                </c:pt>
                <c:pt idx="63">
                  <c:v>8.984375E-2</c:v>
                </c:pt>
                <c:pt idx="64">
                  <c:v>9.11865234375E-2</c:v>
                </c:pt>
                <c:pt idx="65">
                  <c:v>9.2529296875E-2</c:v>
                </c:pt>
                <c:pt idx="66">
                  <c:v>9.41162109375E-2</c:v>
                </c:pt>
                <c:pt idx="67">
                  <c:v>9.55810546875E-2</c:v>
                </c:pt>
                <c:pt idx="68">
                  <c:v>9.6923828125E-2</c:v>
                </c:pt>
                <c:pt idx="69">
                  <c:v>9.8388671875E-2</c:v>
                </c:pt>
                <c:pt idx="70">
                  <c:v>9.9853515625E-2</c:v>
                </c:pt>
                <c:pt idx="71">
                  <c:v>0.1011962890625</c:v>
                </c:pt>
                <c:pt idx="72">
                  <c:v>0.1026611328125</c:v>
                </c:pt>
                <c:pt idx="73">
                  <c:v>0.1041259765625</c:v>
                </c:pt>
                <c:pt idx="74">
                  <c:v>0.10546875</c:v>
                </c:pt>
                <c:pt idx="75">
                  <c:v>0.1068115234375</c:v>
                </c:pt>
                <c:pt idx="76">
                  <c:v>0.1083984375</c:v>
                </c:pt>
                <c:pt idx="77">
                  <c:v>0.10986328125</c:v>
                </c:pt>
                <c:pt idx="78">
                  <c:v>0.111083984375</c:v>
                </c:pt>
                <c:pt idx="79">
                  <c:v>0.112548828125</c:v>
                </c:pt>
                <c:pt idx="80">
                  <c:v>0.114013671875</c:v>
                </c:pt>
                <c:pt idx="81">
                  <c:v>0.115478515625</c:v>
                </c:pt>
                <c:pt idx="82">
                  <c:v>0.1168212890625</c:v>
                </c:pt>
                <c:pt idx="83">
                  <c:v>0.1182861328125</c:v>
                </c:pt>
                <c:pt idx="84">
                  <c:v>0.119873046875</c:v>
                </c:pt>
                <c:pt idx="85">
                  <c:v>0.1212158203125</c:v>
                </c:pt>
                <c:pt idx="86">
                  <c:v>0.12255859375</c:v>
                </c:pt>
                <c:pt idx="87">
                  <c:v>0.1240234375</c:v>
                </c:pt>
                <c:pt idx="88">
                  <c:v>0.1253662109375</c:v>
                </c:pt>
                <c:pt idx="89">
                  <c:v>0.1268310546875</c:v>
                </c:pt>
                <c:pt idx="90">
                  <c:v>0.1282958984375</c:v>
                </c:pt>
                <c:pt idx="91">
                  <c:v>0.1297607421875</c:v>
                </c:pt>
                <c:pt idx="92">
                  <c:v>0.131103515625</c:v>
                </c:pt>
                <c:pt idx="93">
                  <c:v>0.132568359375</c:v>
                </c:pt>
                <c:pt idx="94">
                  <c:v>0.134033203125</c:v>
                </c:pt>
                <c:pt idx="95">
                  <c:v>0.1353759765625</c:v>
                </c:pt>
                <c:pt idx="96">
                  <c:v>0.1368408203125</c:v>
                </c:pt>
                <c:pt idx="97">
                  <c:v>0.1383056640625</c:v>
                </c:pt>
                <c:pt idx="98">
                  <c:v>0.1397705078125</c:v>
                </c:pt>
                <c:pt idx="99">
                  <c:v>0.14111328125</c:v>
                </c:pt>
                <c:pt idx="100">
                  <c:v>0.142578125</c:v>
                </c:pt>
                <c:pt idx="101">
                  <c:v>0.14404296875</c:v>
                </c:pt>
                <c:pt idx="102">
                  <c:v>0.1453857421875</c:v>
                </c:pt>
                <c:pt idx="103">
                  <c:v>0.1468505859375</c:v>
                </c:pt>
                <c:pt idx="104">
                  <c:v>0.1483154296875</c:v>
                </c:pt>
                <c:pt idx="105">
                  <c:v>0.1497802734375</c:v>
                </c:pt>
                <c:pt idx="106">
                  <c:v>0.1510009765625</c:v>
                </c:pt>
                <c:pt idx="107">
                  <c:v>0.1524658203125</c:v>
                </c:pt>
                <c:pt idx="108">
                  <c:v>0.1539306640625</c:v>
                </c:pt>
                <c:pt idx="109">
                  <c:v>0.1552734375</c:v>
                </c:pt>
                <c:pt idx="110">
                  <c:v>0.1568603515625</c:v>
                </c:pt>
                <c:pt idx="111">
                  <c:v>0.1583251953125</c:v>
                </c:pt>
                <c:pt idx="112">
                  <c:v>0.15966796875</c:v>
                </c:pt>
                <c:pt idx="113">
                  <c:v>0.1610107421875</c:v>
                </c:pt>
                <c:pt idx="114">
                  <c:v>0.16259765625</c:v>
                </c:pt>
                <c:pt idx="115">
                  <c:v>0.1639404296875</c:v>
                </c:pt>
                <c:pt idx="116">
                  <c:v>0.165283203125</c:v>
                </c:pt>
                <c:pt idx="117">
                  <c:v>0.1668701171875</c:v>
                </c:pt>
                <c:pt idx="118">
                  <c:v>0.168212890625</c:v>
                </c:pt>
                <c:pt idx="119">
                  <c:v>0.1695556640625</c:v>
                </c:pt>
                <c:pt idx="120">
                  <c:v>0.1708984375</c:v>
                </c:pt>
                <c:pt idx="121">
                  <c:v>0.17236328125</c:v>
                </c:pt>
                <c:pt idx="122">
                  <c:v>0.1737060546875</c:v>
                </c:pt>
                <c:pt idx="123">
                  <c:v>0.1751708984375</c:v>
                </c:pt>
                <c:pt idx="124">
                  <c:v>0.1766357421875</c:v>
                </c:pt>
                <c:pt idx="125">
                  <c:v>0.1781005859375</c:v>
                </c:pt>
                <c:pt idx="126">
                  <c:v>0.179443359375</c:v>
                </c:pt>
                <c:pt idx="127">
                  <c:v>0.180908203125</c:v>
                </c:pt>
                <c:pt idx="128">
                  <c:v>0.182373046875</c:v>
                </c:pt>
                <c:pt idx="129">
                  <c:v>0.1837158203125</c:v>
                </c:pt>
                <c:pt idx="130">
                  <c:v>0.1851806640625</c:v>
                </c:pt>
                <c:pt idx="131">
                  <c:v>0.1866455078125</c:v>
                </c:pt>
                <c:pt idx="132">
                  <c:v>0.18798828125</c:v>
                </c:pt>
                <c:pt idx="133">
                  <c:v>0.189453125</c:v>
                </c:pt>
                <c:pt idx="134">
                  <c:v>0.19091796875</c:v>
                </c:pt>
                <c:pt idx="135">
                  <c:v>0.1923828125</c:v>
                </c:pt>
                <c:pt idx="136">
                  <c:v>0.1937255859375</c:v>
                </c:pt>
                <c:pt idx="137">
                  <c:v>0.1951904296875</c:v>
                </c:pt>
                <c:pt idx="138">
                  <c:v>0.1966552734375</c:v>
                </c:pt>
                <c:pt idx="139">
                  <c:v>0.197998046875</c:v>
                </c:pt>
                <c:pt idx="140">
                  <c:v>0.199462890625</c:v>
                </c:pt>
                <c:pt idx="141">
                  <c:v>0.200927734375</c:v>
                </c:pt>
                <c:pt idx="142">
                  <c:v>0.202392578125</c:v>
                </c:pt>
                <c:pt idx="143">
                  <c:v>0.2037353515625</c:v>
                </c:pt>
                <c:pt idx="144">
                  <c:v>0.2052001953125</c:v>
                </c:pt>
                <c:pt idx="145">
                  <c:v>0.2066650390625</c:v>
                </c:pt>
                <c:pt idx="146">
                  <c:v>0.2080078125</c:v>
                </c:pt>
                <c:pt idx="147">
                  <c:v>0.20947265625</c:v>
                </c:pt>
                <c:pt idx="148">
                  <c:v>0.2108154296875</c:v>
                </c:pt>
                <c:pt idx="149">
                  <c:v>0.2122802734375</c:v>
                </c:pt>
                <c:pt idx="150">
                  <c:v>0.213623046875</c:v>
                </c:pt>
                <c:pt idx="151">
                  <c:v>0.215087890625</c:v>
                </c:pt>
                <c:pt idx="152">
                  <c:v>0.216552734375</c:v>
                </c:pt>
                <c:pt idx="153">
                  <c:v>0.2178955078125</c:v>
                </c:pt>
                <c:pt idx="154">
                  <c:v>0.2193603515625</c:v>
                </c:pt>
                <c:pt idx="155">
                  <c:v>0.2208251953125</c:v>
                </c:pt>
                <c:pt idx="156">
                  <c:v>0.22216796875</c:v>
                </c:pt>
                <c:pt idx="157">
                  <c:v>0.2236328125</c:v>
                </c:pt>
                <c:pt idx="158">
                  <c:v>0.22509765625</c:v>
                </c:pt>
                <c:pt idx="159">
                  <c:v>0.2265625</c:v>
                </c:pt>
                <c:pt idx="160">
                  <c:v>0.2279052734375</c:v>
                </c:pt>
                <c:pt idx="161">
                  <c:v>0.2293701171875</c:v>
                </c:pt>
                <c:pt idx="162">
                  <c:v>0.2308349609375</c:v>
                </c:pt>
                <c:pt idx="163">
                  <c:v>0.232177734375</c:v>
                </c:pt>
                <c:pt idx="164">
                  <c:v>0.233642578125</c:v>
                </c:pt>
                <c:pt idx="165">
                  <c:v>0.2349853515625</c:v>
                </c:pt>
                <c:pt idx="166">
                  <c:v>0.2364501953125</c:v>
                </c:pt>
                <c:pt idx="167">
                  <c:v>0.23779296875</c:v>
                </c:pt>
                <c:pt idx="168">
                  <c:v>0.2392578125</c:v>
                </c:pt>
                <c:pt idx="169">
                  <c:v>0.2406005859375</c:v>
                </c:pt>
                <c:pt idx="170">
                  <c:v>0.2420654296875</c:v>
                </c:pt>
                <c:pt idx="171">
                  <c:v>0.2435302734375</c:v>
                </c:pt>
                <c:pt idx="172">
                  <c:v>0.2449951171875</c:v>
                </c:pt>
                <c:pt idx="173">
                  <c:v>0.246337890625</c:v>
                </c:pt>
                <c:pt idx="174">
                  <c:v>0.247802734375</c:v>
                </c:pt>
                <c:pt idx="175">
                  <c:v>0.249267578125</c:v>
                </c:pt>
                <c:pt idx="176">
                  <c:v>0.2506103515625</c:v>
                </c:pt>
                <c:pt idx="177">
                  <c:v>0.2520751953125</c:v>
                </c:pt>
                <c:pt idx="178">
                  <c:v>0.2535400390625</c:v>
                </c:pt>
                <c:pt idx="179">
                  <c:v>0.2548828125</c:v>
                </c:pt>
                <c:pt idx="180">
                  <c:v>0.2562255859375</c:v>
                </c:pt>
                <c:pt idx="181">
                  <c:v>0.2576904296875</c:v>
                </c:pt>
                <c:pt idx="182">
                  <c:v>0.259033203125</c:v>
                </c:pt>
                <c:pt idx="183">
                  <c:v>0.260498046875</c:v>
                </c:pt>
                <c:pt idx="184">
                  <c:v>0.261962890625</c:v>
                </c:pt>
                <c:pt idx="185">
                  <c:v>0.263427734375</c:v>
                </c:pt>
                <c:pt idx="186">
                  <c:v>0.2647705078125</c:v>
                </c:pt>
                <c:pt idx="187">
                  <c:v>0.2662353515625</c:v>
                </c:pt>
                <c:pt idx="188">
                  <c:v>0.2677001953125</c:v>
                </c:pt>
                <c:pt idx="189">
                  <c:v>0.26904296875</c:v>
                </c:pt>
                <c:pt idx="190">
                  <c:v>0.2705078125</c:v>
                </c:pt>
                <c:pt idx="191">
                  <c:v>0.27197265625</c:v>
                </c:pt>
                <c:pt idx="192">
                  <c:v>0.2734375</c:v>
                </c:pt>
                <c:pt idx="193">
                  <c:v>0.2747802734375</c:v>
                </c:pt>
                <c:pt idx="194">
                  <c:v>0.2762451171875</c:v>
                </c:pt>
                <c:pt idx="195">
                  <c:v>0.2777099609375</c:v>
                </c:pt>
                <c:pt idx="196">
                  <c:v>0.279052734375</c:v>
                </c:pt>
                <c:pt idx="197">
                  <c:v>0.2803955078125</c:v>
                </c:pt>
                <c:pt idx="198">
                  <c:v>0.28173828125</c:v>
                </c:pt>
                <c:pt idx="199">
                  <c:v>0.283203125</c:v>
                </c:pt>
                <c:pt idx="200">
                  <c:v>0.2845458984375</c:v>
                </c:pt>
                <c:pt idx="201">
                  <c:v>0.2860107421875</c:v>
                </c:pt>
                <c:pt idx="202">
                  <c:v>0.287353515625</c:v>
                </c:pt>
                <c:pt idx="203">
                  <c:v>0.2889404296875</c:v>
                </c:pt>
                <c:pt idx="204">
                  <c:v>0.2904052734375</c:v>
                </c:pt>
                <c:pt idx="205">
                  <c:v>0.291748046875</c:v>
                </c:pt>
                <c:pt idx="206">
                  <c:v>0.2930908203125</c:v>
                </c:pt>
                <c:pt idx="207">
                  <c:v>0.2945556640625</c:v>
                </c:pt>
                <c:pt idx="208">
                  <c:v>0.2960205078125</c:v>
                </c:pt>
                <c:pt idx="209">
                  <c:v>0.29736328125</c:v>
                </c:pt>
                <c:pt idx="210">
                  <c:v>0.298828125</c:v>
                </c:pt>
                <c:pt idx="211">
                  <c:v>0.30029296875</c:v>
                </c:pt>
                <c:pt idx="212">
                  <c:v>0.3017578125</c:v>
                </c:pt>
                <c:pt idx="213">
                  <c:v>0.3031005859375</c:v>
                </c:pt>
                <c:pt idx="214">
                  <c:v>0.304443359375</c:v>
                </c:pt>
                <c:pt idx="215">
                  <c:v>0.305908203125</c:v>
                </c:pt>
                <c:pt idx="216">
                  <c:v>0.3072509765625</c:v>
                </c:pt>
                <c:pt idx="217">
                  <c:v>0.3087158203125</c:v>
                </c:pt>
                <c:pt idx="218">
                  <c:v>0.3101806640625</c:v>
                </c:pt>
                <c:pt idx="219">
                  <c:v>0.3114013671875</c:v>
                </c:pt>
                <c:pt idx="220">
                  <c:v>0.31298828125</c:v>
                </c:pt>
                <c:pt idx="221">
                  <c:v>0.3143310546875</c:v>
                </c:pt>
                <c:pt idx="222">
                  <c:v>0.31591796875</c:v>
                </c:pt>
                <c:pt idx="223">
                  <c:v>0.3172607421875</c:v>
                </c:pt>
                <c:pt idx="224">
                  <c:v>0.3187255859375</c:v>
                </c:pt>
                <c:pt idx="225">
                  <c:v>0.3201904296875</c:v>
                </c:pt>
                <c:pt idx="226">
                  <c:v>0.3214111328125</c:v>
                </c:pt>
                <c:pt idx="227">
                  <c:v>0.3228759765625</c:v>
                </c:pt>
                <c:pt idx="228">
                  <c:v>0.3243408203125</c:v>
                </c:pt>
                <c:pt idx="229">
                  <c:v>0.3258056640625</c:v>
                </c:pt>
                <c:pt idx="230">
                  <c:v>0.3272705078125</c:v>
                </c:pt>
                <c:pt idx="231">
                  <c:v>0.3287353515625</c:v>
                </c:pt>
                <c:pt idx="232">
                  <c:v>0.3302001953125</c:v>
                </c:pt>
                <c:pt idx="233">
                  <c:v>0.3314208984375</c:v>
                </c:pt>
                <c:pt idx="234">
                  <c:v>0.3328857421875</c:v>
                </c:pt>
                <c:pt idx="235">
                  <c:v>0.3343505859375</c:v>
                </c:pt>
                <c:pt idx="236">
                  <c:v>0.3358154296875</c:v>
                </c:pt>
                <c:pt idx="237">
                  <c:v>0.337158203125</c:v>
                </c:pt>
                <c:pt idx="238">
                  <c:v>0.338623046875</c:v>
                </c:pt>
                <c:pt idx="239">
                  <c:v>0.340087890625</c:v>
                </c:pt>
                <c:pt idx="240">
                  <c:v>0.3414306640625</c:v>
                </c:pt>
                <c:pt idx="241">
                  <c:v>0.3428955078125</c:v>
                </c:pt>
                <c:pt idx="242">
                  <c:v>0.3443603515625</c:v>
                </c:pt>
                <c:pt idx="243">
                  <c:v>0.345703125</c:v>
                </c:pt>
                <c:pt idx="244">
                  <c:v>0.34716796875</c:v>
                </c:pt>
                <c:pt idx="245">
                  <c:v>0.3487548828125</c:v>
                </c:pt>
                <c:pt idx="246">
                  <c:v>0.35009765625</c:v>
                </c:pt>
                <c:pt idx="247">
                  <c:v>0.3514404296875</c:v>
                </c:pt>
                <c:pt idx="248">
                  <c:v>0.3529052734375</c:v>
                </c:pt>
                <c:pt idx="249">
                  <c:v>0.3543701171875</c:v>
                </c:pt>
                <c:pt idx="250">
                  <c:v>0.355712890625</c:v>
                </c:pt>
                <c:pt idx="251">
                  <c:v>0.357177734375</c:v>
                </c:pt>
                <c:pt idx="252">
                  <c:v>0.358642578125</c:v>
                </c:pt>
                <c:pt idx="253">
                  <c:v>0.360107421875</c:v>
                </c:pt>
                <c:pt idx="254">
                  <c:v>0.3614501953125</c:v>
                </c:pt>
                <c:pt idx="255">
                  <c:v>0.3629150390625</c:v>
                </c:pt>
                <c:pt idx="256">
                  <c:v>0.3642578125</c:v>
                </c:pt>
                <c:pt idx="257">
                  <c:v>0.3656005859375</c:v>
                </c:pt>
                <c:pt idx="258">
                  <c:v>0.3670654296875</c:v>
                </c:pt>
                <c:pt idx="259">
                  <c:v>0.3685302734375</c:v>
                </c:pt>
                <c:pt idx="260">
                  <c:v>0.369873046875</c:v>
                </c:pt>
                <c:pt idx="261">
                  <c:v>0.371337890625</c:v>
                </c:pt>
                <c:pt idx="262">
                  <c:v>0.372802734375</c:v>
                </c:pt>
                <c:pt idx="263">
                  <c:v>0.3741455078125</c:v>
                </c:pt>
                <c:pt idx="264">
                  <c:v>0.3756103515625</c:v>
                </c:pt>
                <c:pt idx="265">
                  <c:v>0.3770751953125</c:v>
                </c:pt>
                <c:pt idx="266">
                  <c:v>0.3785400390625</c:v>
                </c:pt>
                <c:pt idx="267">
                  <c:v>0.3798828125</c:v>
                </c:pt>
                <c:pt idx="268">
                  <c:v>0.38134765625</c:v>
                </c:pt>
                <c:pt idx="269">
                  <c:v>0.3828125</c:v>
                </c:pt>
                <c:pt idx="270">
                  <c:v>0.3841552734375</c:v>
                </c:pt>
                <c:pt idx="271">
                  <c:v>0.3856201171875</c:v>
                </c:pt>
                <c:pt idx="272">
                  <c:v>0.3870849609375</c:v>
                </c:pt>
                <c:pt idx="273">
                  <c:v>0.388427734375</c:v>
                </c:pt>
                <c:pt idx="274">
                  <c:v>0.389892578125</c:v>
                </c:pt>
                <c:pt idx="275">
                  <c:v>0.391357421875</c:v>
                </c:pt>
                <c:pt idx="276">
                  <c:v>0.392822265625</c:v>
                </c:pt>
                <c:pt idx="277">
                  <c:v>0.3941650390625</c:v>
                </c:pt>
                <c:pt idx="278">
                  <c:v>0.3956298828125</c:v>
                </c:pt>
                <c:pt idx="279">
                  <c:v>0.3970947265625</c:v>
                </c:pt>
                <c:pt idx="280">
                  <c:v>0.3984375</c:v>
                </c:pt>
                <c:pt idx="281">
                  <c:v>0.39990234375</c:v>
                </c:pt>
                <c:pt idx="282">
                  <c:v>0.4013671875</c:v>
                </c:pt>
                <c:pt idx="283">
                  <c:v>0.40283203125</c:v>
                </c:pt>
                <c:pt idx="284">
                  <c:v>0.4041748046875</c:v>
                </c:pt>
                <c:pt idx="285">
                  <c:v>0.4056396484375</c:v>
                </c:pt>
                <c:pt idx="286">
                  <c:v>0.406982421875</c:v>
                </c:pt>
                <c:pt idx="287">
                  <c:v>0.4083251953125</c:v>
                </c:pt>
                <c:pt idx="288">
                  <c:v>0.4097900390625</c:v>
                </c:pt>
                <c:pt idx="289">
                  <c:v>0.4112548828125</c:v>
                </c:pt>
                <c:pt idx="290">
                  <c:v>0.41259765625</c:v>
                </c:pt>
                <c:pt idx="291">
                  <c:v>0.4140625</c:v>
                </c:pt>
                <c:pt idx="292">
                  <c:v>0.41552734375</c:v>
                </c:pt>
                <c:pt idx="293">
                  <c:v>0.4169921875</c:v>
                </c:pt>
                <c:pt idx="294">
                  <c:v>0.4183349609375</c:v>
                </c:pt>
                <c:pt idx="295">
                  <c:v>0.4188232421875</c:v>
                </c:pt>
                <c:pt idx="296">
                  <c:v>0.4189453125</c:v>
                </c:pt>
                <c:pt idx="297">
                  <c:v>0.4189453125</c:v>
                </c:pt>
              </c:numCache>
            </c:numRef>
          </c:xVal>
          <c:yVal>
            <c:numRef>
              <c:f>'UP-SB09'!$B$3:$B$100000</c:f>
              <c:numCache>
                <c:formatCode>General</c:formatCode>
                <c:ptCount val="99998"/>
                <c:pt idx="0">
                  <c:v>6.3555717468261747E-2</c:v>
                </c:pt>
                <c:pt idx="1">
                  <c:v>0.173403739929199</c:v>
                </c:pt>
                <c:pt idx="2">
                  <c:v>0.27408123016357422</c:v>
                </c:pt>
                <c:pt idx="3">
                  <c:v>0.40234661102294927</c:v>
                </c:pt>
                <c:pt idx="4">
                  <c:v>0.558138847351074</c:v>
                </c:pt>
                <c:pt idx="5">
                  <c:v>0.73019695281982411</c:v>
                </c:pt>
                <c:pt idx="6">
                  <c:v>0.92959880828857433</c:v>
                </c:pt>
                <c:pt idx="7">
                  <c:v>1.1118497848510742</c:v>
                </c:pt>
                <c:pt idx="8">
                  <c:v>1.390658378601074</c:v>
                </c:pt>
                <c:pt idx="9">
                  <c:v>1.6741056442260744</c:v>
                </c:pt>
                <c:pt idx="10">
                  <c:v>1.9514492750167847</c:v>
                </c:pt>
                <c:pt idx="11">
                  <c:v>2.2715176343917847</c:v>
                </c:pt>
                <c:pt idx="12">
                  <c:v>2.6079434156417847</c:v>
                </c:pt>
                <c:pt idx="13">
                  <c:v>2.9763516783714299</c:v>
                </c:pt>
                <c:pt idx="14">
                  <c:v>3.2699307799339294</c:v>
                </c:pt>
                <c:pt idx="15">
                  <c:v>3.6647061705589294</c:v>
                </c:pt>
                <c:pt idx="16">
                  <c:v>4.0423917174339294</c:v>
                </c:pt>
                <c:pt idx="17">
                  <c:v>4.4310635924339294</c:v>
                </c:pt>
                <c:pt idx="18">
                  <c:v>4.8866299390792847</c:v>
                </c:pt>
                <c:pt idx="19">
                  <c:v>5.2760342359542847</c:v>
                </c:pt>
                <c:pt idx="20">
                  <c:v>5.7308682203292847</c:v>
                </c:pt>
                <c:pt idx="21">
                  <c:v>6.1896085739135742</c:v>
                </c:pt>
                <c:pt idx="22">
                  <c:v>6.6835050582885742</c:v>
                </c:pt>
                <c:pt idx="23">
                  <c:v>7.1539640426635742</c:v>
                </c:pt>
                <c:pt idx="24">
                  <c:v>7.5807218551635742</c:v>
                </c:pt>
                <c:pt idx="25">
                  <c:v>8.0970792770385742</c:v>
                </c:pt>
                <c:pt idx="26">
                  <c:v>8.6078214645385742</c:v>
                </c:pt>
                <c:pt idx="27">
                  <c:v>9.1009855270385742</c:v>
                </c:pt>
                <c:pt idx="28">
                  <c:v>9.5714445114135742</c:v>
                </c:pt>
                <c:pt idx="29">
                  <c:v>10.088534355163574</c:v>
                </c:pt>
                <c:pt idx="30">
                  <c:v>10.625887870788574</c:v>
                </c:pt>
                <c:pt idx="31">
                  <c:v>11.075350761413574</c:v>
                </c:pt>
                <c:pt idx="32">
                  <c:v>11.564929008483887</c:v>
                </c:pt>
                <c:pt idx="33">
                  <c:v>12.072176933288574</c:v>
                </c:pt>
                <c:pt idx="34">
                  <c:v>12.567538261413574</c:v>
                </c:pt>
                <c:pt idx="35">
                  <c:v>13.108798027038574</c:v>
                </c:pt>
                <c:pt idx="36">
                  <c:v>13.601717948913574</c:v>
                </c:pt>
                <c:pt idx="37">
                  <c:v>14.233309745788574</c:v>
                </c:pt>
                <c:pt idx="38">
                  <c:v>14.721621513366699</c:v>
                </c:pt>
                <c:pt idx="39">
                  <c:v>15.271426200866699</c:v>
                </c:pt>
                <c:pt idx="40">
                  <c:v>15.799502372741699</c:v>
                </c:pt>
                <c:pt idx="41">
                  <c:v>16.358828544616703</c:v>
                </c:pt>
                <c:pt idx="42">
                  <c:v>16.924983024597168</c:v>
                </c:pt>
                <c:pt idx="43">
                  <c:v>17.517756462097168</c:v>
                </c:pt>
                <c:pt idx="44">
                  <c:v>18.077570915222172</c:v>
                </c:pt>
                <c:pt idx="45">
                  <c:v>18.682795524597172</c:v>
                </c:pt>
                <c:pt idx="46">
                  <c:v>19.218684196472168</c:v>
                </c:pt>
                <c:pt idx="47">
                  <c:v>19.743586540222168</c:v>
                </c:pt>
                <c:pt idx="48">
                  <c:v>20.330744743347172</c:v>
                </c:pt>
                <c:pt idx="49">
                  <c:v>20.905451774597168</c:v>
                </c:pt>
                <c:pt idx="50">
                  <c:v>21.485774040222168</c:v>
                </c:pt>
                <c:pt idx="51">
                  <c:v>22.105647087097168</c:v>
                </c:pt>
                <c:pt idx="52">
                  <c:v>22.730402946472168</c:v>
                </c:pt>
                <c:pt idx="53">
                  <c:v>23.295832633972168</c:v>
                </c:pt>
                <c:pt idx="54">
                  <c:v>23.866633415222172</c:v>
                </c:pt>
                <c:pt idx="55">
                  <c:v>24.504572868347172</c:v>
                </c:pt>
                <c:pt idx="56">
                  <c:v>25.128352165222168</c:v>
                </c:pt>
                <c:pt idx="57">
                  <c:v>25.767512321472172</c:v>
                </c:pt>
                <c:pt idx="58">
                  <c:v>26.361994743347168</c:v>
                </c:pt>
                <c:pt idx="59">
                  <c:v>26.943781852722172</c:v>
                </c:pt>
                <c:pt idx="60">
                  <c:v>27.550471305847172</c:v>
                </c:pt>
                <c:pt idx="61">
                  <c:v>28.137385368347168</c:v>
                </c:pt>
                <c:pt idx="62">
                  <c:v>28.760310173034672</c:v>
                </c:pt>
                <c:pt idx="63">
                  <c:v>29.351008415222172</c:v>
                </c:pt>
                <c:pt idx="64">
                  <c:v>29.961604118347168</c:v>
                </c:pt>
                <c:pt idx="65">
                  <c:v>30.621272087097172</c:v>
                </c:pt>
                <c:pt idx="66">
                  <c:v>31.236506462097172</c:v>
                </c:pt>
                <c:pt idx="67">
                  <c:v>31.903986930847164</c:v>
                </c:pt>
                <c:pt idx="68">
                  <c:v>32.509211540222168</c:v>
                </c:pt>
                <c:pt idx="69">
                  <c:v>33.171320915222168</c:v>
                </c:pt>
                <c:pt idx="70">
                  <c:v>33.839533805847168</c:v>
                </c:pt>
                <c:pt idx="71">
                  <c:v>34.481867790222168</c:v>
                </c:pt>
                <c:pt idx="72">
                  <c:v>35.096369743347161</c:v>
                </c:pt>
                <c:pt idx="73">
                  <c:v>35.731135368347168</c:v>
                </c:pt>
                <c:pt idx="74">
                  <c:v>36.414240837097168</c:v>
                </c:pt>
                <c:pt idx="75">
                  <c:v>37.007014274597168</c:v>
                </c:pt>
                <c:pt idx="76">
                  <c:v>37.685725212097168</c:v>
                </c:pt>
                <c:pt idx="77">
                  <c:v>38.395442008972168</c:v>
                </c:pt>
                <c:pt idx="78">
                  <c:v>38.995295524597161</c:v>
                </c:pt>
                <c:pt idx="79">
                  <c:v>39.661799430847168</c:v>
                </c:pt>
                <c:pt idx="80">
                  <c:v>40.341731071472168</c:v>
                </c:pt>
                <c:pt idx="81">
                  <c:v>41.028010368347168</c:v>
                </c:pt>
                <c:pt idx="82">
                  <c:v>41.681086540222168</c:v>
                </c:pt>
                <c:pt idx="83">
                  <c:v>42.373713493347168</c:v>
                </c:pt>
                <c:pt idx="84">
                  <c:v>43.040461540222168</c:v>
                </c:pt>
                <c:pt idx="85">
                  <c:v>43.665125846862793</c:v>
                </c:pt>
                <c:pt idx="86">
                  <c:v>44.326014518737793</c:v>
                </c:pt>
                <c:pt idx="87">
                  <c:v>44.985926628112793</c:v>
                </c:pt>
                <c:pt idx="88">
                  <c:v>45.563807487487793</c:v>
                </c:pt>
                <c:pt idx="89">
                  <c:v>46.305750846862793</c:v>
                </c:pt>
                <c:pt idx="90">
                  <c:v>47.010096549987793</c:v>
                </c:pt>
                <c:pt idx="91">
                  <c:v>47.680750846862786</c:v>
                </c:pt>
                <c:pt idx="92">
                  <c:v>48.320887565612793</c:v>
                </c:pt>
                <c:pt idx="93">
                  <c:v>48.983485221862793</c:v>
                </c:pt>
                <c:pt idx="94">
                  <c:v>49.701746940612793</c:v>
                </c:pt>
                <c:pt idx="95">
                  <c:v>50.337244987487786</c:v>
                </c:pt>
                <c:pt idx="96">
                  <c:v>51.008631706237786</c:v>
                </c:pt>
                <c:pt idx="97">
                  <c:v>51.672205924987793</c:v>
                </c:pt>
                <c:pt idx="98">
                  <c:v>52.366786003112793</c:v>
                </c:pt>
                <c:pt idx="99">
                  <c:v>52.966639518737793</c:v>
                </c:pt>
                <c:pt idx="100">
                  <c:v>53.604090690612786</c:v>
                </c:pt>
                <c:pt idx="101">
                  <c:v>54.335780143737793</c:v>
                </c:pt>
                <c:pt idx="102">
                  <c:v>54.973475456237793</c:v>
                </c:pt>
                <c:pt idx="103">
                  <c:v>55.671473503112793</c:v>
                </c:pt>
                <c:pt idx="104">
                  <c:v>56.347498893737793</c:v>
                </c:pt>
                <c:pt idx="105">
                  <c:v>57.004038810729973</c:v>
                </c:pt>
                <c:pt idx="106">
                  <c:v>57.648768424987793</c:v>
                </c:pt>
                <c:pt idx="107">
                  <c:v>58.363123893737793</c:v>
                </c:pt>
                <c:pt idx="108">
                  <c:v>59.058436393737793</c:v>
                </c:pt>
                <c:pt idx="109">
                  <c:v>59.706385612487793</c:v>
                </c:pt>
                <c:pt idx="110">
                  <c:v>60.405848503112793</c:v>
                </c:pt>
                <c:pt idx="111">
                  <c:v>61.074061393737793</c:v>
                </c:pt>
                <c:pt idx="112">
                  <c:v>61.793543815612793</c:v>
                </c:pt>
                <c:pt idx="113">
                  <c:v>62.424403190612793</c:v>
                </c:pt>
                <c:pt idx="114">
                  <c:v>63.128748893737793</c:v>
                </c:pt>
                <c:pt idx="115">
                  <c:v>63.824061393737793</c:v>
                </c:pt>
                <c:pt idx="116">
                  <c:v>64.451014518737793</c:v>
                </c:pt>
                <c:pt idx="117">
                  <c:v>65.147791862487793</c:v>
                </c:pt>
                <c:pt idx="118">
                  <c:v>65.828288078308105</c:v>
                </c:pt>
                <c:pt idx="119">
                  <c:v>66.493983268737807</c:v>
                </c:pt>
                <c:pt idx="120">
                  <c:v>67.112147331237793</c:v>
                </c:pt>
                <c:pt idx="121">
                  <c:v>67.792323112487793</c:v>
                </c:pt>
                <c:pt idx="122">
                  <c:v>68.398036003112793</c:v>
                </c:pt>
                <c:pt idx="123">
                  <c:v>69.083338737487807</c:v>
                </c:pt>
                <c:pt idx="124">
                  <c:v>69.824061393737793</c:v>
                </c:pt>
                <c:pt idx="125">
                  <c:v>70.517176628112793</c:v>
                </c:pt>
                <c:pt idx="126">
                  <c:v>71.115565299987807</c:v>
                </c:pt>
                <c:pt idx="127">
                  <c:v>71.790614128112807</c:v>
                </c:pt>
                <c:pt idx="128">
                  <c:v>72.478846549987807</c:v>
                </c:pt>
                <c:pt idx="129">
                  <c:v>73.113856315612807</c:v>
                </c:pt>
                <c:pt idx="130">
                  <c:v>73.840662956237793</c:v>
                </c:pt>
                <c:pt idx="131">
                  <c:v>74.563319206237793</c:v>
                </c:pt>
                <c:pt idx="132">
                  <c:v>75.182185173034668</c:v>
                </c:pt>
                <c:pt idx="133">
                  <c:v>75.873347282409668</c:v>
                </c:pt>
                <c:pt idx="134">
                  <c:v>76.563288688659682</c:v>
                </c:pt>
                <c:pt idx="135">
                  <c:v>77.220255851745605</c:v>
                </c:pt>
                <c:pt idx="136">
                  <c:v>77.928278923034682</c:v>
                </c:pt>
                <c:pt idx="137">
                  <c:v>78.598444938659682</c:v>
                </c:pt>
                <c:pt idx="138">
                  <c:v>79.302302360534682</c:v>
                </c:pt>
                <c:pt idx="139">
                  <c:v>79.929499626159682</c:v>
                </c:pt>
                <c:pt idx="140">
                  <c:v>80.616023063659668</c:v>
                </c:pt>
                <c:pt idx="141">
                  <c:v>81.314021110534682</c:v>
                </c:pt>
                <c:pt idx="142">
                  <c:v>82.013484001159682</c:v>
                </c:pt>
                <c:pt idx="143">
                  <c:v>82.661433219909682</c:v>
                </c:pt>
                <c:pt idx="144">
                  <c:v>83.346735954284668</c:v>
                </c:pt>
                <c:pt idx="145">
                  <c:v>84.051325798034682</c:v>
                </c:pt>
                <c:pt idx="146">
                  <c:v>84.656794548034682</c:v>
                </c:pt>
                <c:pt idx="147">
                  <c:v>85.387263298034668</c:v>
                </c:pt>
                <c:pt idx="148">
                  <c:v>86.098536491394057</c:v>
                </c:pt>
                <c:pt idx="149">
                  <c:v>86.762019157409682</c:v>
                </c:pt>
                <c:pt idx="150">
                  <c:v>87.398249626159682</c:v>
                </c:pt>
                <c:pt idx="151">
                  <c:v>88.094294548034682</c:v>
                </c:pt>
                <c:pt idx="152">
                  <c:v>88.759577751159668</c:v>
                </c:pt>
                <c:pt idx="153">
                  <c:v>89.412898063659682</c:v>
                </c:pt>
                <c:pt idx="154">
                  <c:v>90.135798454284668</c:v>
                </c:pt>
                <c:pt idx="155">
                  <c:v>90.827448844909668</c:v>
                </c:pt>
                <c:pt idx="156">
                  <c:v>91.441950798034668</c:v>
                </c:pt>
                <c:pt idx="157">
                  <c:v>92.164607048034668</c:v>
                </c:pt>
                <c:pt idx="158">
                  <c:v>92.822810173034682</c:v>
                </c:pt>
                <c:pt idx="159">
                  <c:v>93.538386344909668</c:v>
                </c:pt>
                <c:pt idx="160">
                  <c:v>94.148249626159668</c:v>
                </c:pt>
                <c:pt idx="161">
                  <c:v>94.875056266784682</c:v>
                </c:pt>
                <c:pt idx="162">
                  <c:v>95.585017204284682</c:v>
                </c:pt>
                <c:pt idx="163">
                  <c:v>96.247859001159668</c:v>
                </c:pt>
                <c:pt idx="164">
                  <c:v>96.906062126159682</c:v>
                </c:pt>
                <c:pt idx="165">
                  <c:v>97.581629753112793</c:v>
                </c:pt>
                <c:pt idx="166">
                  <c:v>98.249567985534682</c:v>
                </c:pt>
                <c:pt idx="167">
                  <c:v>98.851618766784682</c:v>
                </c:pt>
                <c:pt idx="168">
                  <c:v>99.558650016784668</c:v>
                </c:pt>
                <c:pt idx="169">
                  <c:v>100.20415782928467</c:v>
                </c:pt>
                <c:pt idx="170">
                  <c:v>100.87188243865967</c:v>
                </c:pt>
                <c:pt idx="171">
                  <c:v>101.61309337615967</c:v>
                </c:pt>
                <c:pt idx="172">
                  <c:v>102.32281017303467</c:v>
                </c:pt>
                <c:pt idx="173">
                  <c:v>102.92168712615968</c:v>
                </c:pt>
                <c:pt idx="174">
                  <c:v>103.62432384490967</c:v>
                </c:pt>
                <c:pt idx="175">
                  <c:v>104.29180431365967</c:v>
                </c:pt>
                <c:pt idx="176">
                  <c:v>104.96758556365968</c:v>
                </c:pt>
                <c:pt idx="177">
                  <c:v>105.68780040740967</c:v>
                </c:pt>
                <c:pt idx="178">
                  <c:v>106.37041759490967</c:v>
                </c:pt>
                <c:pt idx="179">
                  <c:v>107.00370311737062</c:v>
                </c:pt>
                <c:pt idx="180">
                  <c:v>107.64921092987061</c:v>
                </c:pt>
                <c:pt idx="181">
                  <c:v>108.31180858612061</c:v>
                </c:pt>
                <c:pt idx="182">
                  <c:v>108.93046092987062</c:v>
                </c:pt>
                <c:pt idx="183">
                  <c:v>109.64457225799561</c:v>
                </c:pt>
                <c:pt idx="184">
                  <c:v>110.36088085174562</c:v>
                </c:pt>
                <c:pt idx="185">
                  <c:v>111.04569530487062</c:v>
                </c:pt>
                <c:pt idx="186">
                  <c:v>111.67655467987062</c:v>
                </c:pt>
                <c:pt idx="187">
                  <c:v>112.34159374237062</c:v>
                </c:pt>
                <c:pt idx="188">
                  <c:v>113.04300975799561</c:v>
                </c:pt>
                <c:pt idx="189">
                  <c:v>113.67728710174562</c:v>
                </c:pt>
                <c:pt idx="190">
                  <c:v>114.36185741424561</c:v>
                </c:pt>
                <c:pt idx="191">
                  <c:v>115.06034374237062</c:v>
                </c:pt>
                <c:pt idx="192">
                  <c:v>115.73636913299561</c:v>
                </c:pt>
                <c:pt idx="193">
                  <c:v>116.36039257049562</c:v>
                </c:pt>
                <c:pt idx="194">
                  <c:v>117.01761913299562</c:v>
                </c:pt>
                <c:pt idx="195">
                  <c:v>117.74662303924562</c:v>
                </c:pt>
                <c:pt idx="196">
                  <c:v>118.39457225799562</c:v>
                </c:pt>
                <c:pt idx="197">
                  <c:v>119.04378795623779</c:v>
                </c:pt>
                <c:pt idx="198">
                  <c:v>119.69999217987061</c:v>
                </c:pt>
                <c:pt idx="199">
                  <c:v>120.32303905487062</c:v>
                </c:pt>
                <c:pt idx="200">
                  <c:v>121.00370311737062</c:v>
                </c:pt>
                <c:pt idx="201">
                  <c:v>121.70780467987061</c:v>
                </c:pt>
                <c:pt idx="202">
                  <c:v>122.36893749237062</c:v>
                </c:pt>
                <c:pt idx="203">
                  <c:v>123.01298046112061</c:v>
                </c:pt>
                <c:pt idx="204">
                  <c:v>123.69364452362061</c:v>
                </c:pt>
                <c:pt idx="205">
                  <c:v>124.37455272674561</c:v>
                </c:pt>
                <c:pt idx="206">
                  <c:v>124.95926952362062</c:v>
                </c:pt>
                <c:pt idx="207">
                  <c:v>125.64676952362061</c:v>
                </c:pt>
                <c:pt idx="208">
                  <c:v>126.38602733612062</c:v>
                </c:pt>
                <c:pt idx="209">
                  <c:v>126.99808788299561</c:v>
                </c:pt>
                <c:pt idx="210">
                  <c:v>127.69925975799559</c:v>
                </c:pt>
                <c:pt idx="211">
                  <c:v>128.37382030487061</c:v>
                </c:pt>
                <c:pt idx="212">
                  <c:v>129.04178905487061</c:v>
                </c:pt>
                <c:pt idx="213">
                  <c:v>129.68363475799561</c:v>
                </c:pt>
                <c:pt idx="214">
                  <c:v>130.32424449920654</c:v>
                </c:pt>
                <c:pt idx="215">
                  <c:v>130.95463085174561</c:v>
                </c:pt>
                <c:pt idx="216">
                  <c:v>131.61210155487061</c:v>
                </c:pt>
                <c:pt idx="217">
                  <c:v>132.25613689422607</c:v>
                </c:pt>
                <c:pt idx="218">
                  <c:v>132.89920330047605</c:v>
                </c:pt>
                <c:pt idx="219">
                  <c:v>133.49832439422607</c:v>
                </c:pt>
                <c:pt idx="220">
                  <c:v>134.18924236297607</c:v>
                </c:pt>
                <c:pt idx="221">
                  <c:v>134.87063884735107</c:v>
                </c:pt>
                <c:pt idx="222">
                  <c:v>135.56155681610107</c:v>
                </c:pt>
                <c:pt idx="223">
                  <c:v>136.20315837860105</c:v>
                </c:pt>
                <c:pt idx="224">
                  <c:v>136.87845134735107</c:v>
                </c:pt>
                <c:pt idx="225">
                  <c:v>137.60354900360105</c:v>
                </c:pt>
                <c:pt idx="226">
                  <c:v>138.22966289520264</c:v>
                </c:pt>
                <c:pt idx="227">
                  <c:v>138.85051250457764</c:v>
                </c:pt>
                <c:pt idx="228">
                  <c:v>139.54509258270261</c:v>
                </c:pt>
                <c:pt idx="229">
                  <c:v>140.16252422332761</c:v>
                </c:pt>
                <c:pt idx="230">
                  <c:v>140.79753398895261</c:v>
                </c:pt>
                <c:pt idx="231">
                  <c:v>141.48112773895264</c:v>
                </c:pt>
                <c:pt idx="232">
                  <c:v>142.18767070770264</c:v>
                </c:pt>
                <c:pt idx="233">
                  <c:v>142.76628398895264</c:v>
                </c:pt>
                <c:pt idx="234">
                  <c:v>143.44401836395264</c:v>
                </c:pt>
                <c:pt idx="235">
                  <c:v>144.13469219207764</c:v>
                </c:pt>
                <c:pt idx="236">
                  <c:v>144.73283672332764</c:v>
                </c:pt>
                <c:pt idx="237">
                  <c:v>145.44060039520264</c:v>
                </c:pt>
                <c:pt idx="238">
                  <c:v>146.15031719207764</c:v>
                </c:pt>
                <c:pt idx="239">
                  <c:v>146.79436016082764</c:v>
                </c:pt>
                <c:pt idx="240">
                  <c:v>147.39470195770264</c:v>
                </c:pt>
                <c:pt idx="241">
                  <c:v>148.07463359832761</c:v>
                </c:pt>
                <c:pt idx="242">
                  <c:v>148.72722148895261</c:v>
                </c:pt>
                <c:pt idx="243">
                  <c:v>149.33806133270264</c:v>
                </c:pt>
                <c:pt idx="244">
                  <c:v>150.05583477020264</c:v>
                </c:pt>
                <c:pt idx="245">
                  <c:v>150.69938945770264</c:v>
                </c:pt>
                <c:pt idx="246">
                  <c:v>151.33952617645264</c:v>
                </c:pt>
                <c:pt idx="247">
                  <c:v>151.97648906707764</c:v>
                </c:pt>
                <c:pt idx="248">
                  <c:v>152.64177227020261</c:v>
                </c:pt>
                <c:pt idx="249">
                  <c:v>153.31169414520264</c:v>
                </c:pt>
                <c:pt idx="250">
                  <c:v>153.94841289520264</c:v>
                </c:pt>
                <c:pt idx="251">
                  <c:v>154.55534648895264</c:v>
                </c:pt>
                <c:pt idx="252">
                  <c:v>155.19377422332764</c:v>
                </c:pt>
                <c:pt idx="253">
                  <c:v>155.85734844207764</c:v>
                </c:pt>
                <c:pt idx="254">
                  <c:v>156.47600078582764</c:v>
                </c:pt>
                <c:pt idx="255">
                  <c:v>157.12691020965573</c:v>
                </c:pt>
                <c:pt idx="256">
                  <c:v>157.81218242645261</c:v>
                </c:pt>
                <c:pt idx="257">
                  <c:v>158.37004375457764</c:v>
                </c:pt>
                <c:pt idx="258">
                  <c:v>159.01188945770264</c:v>
                </c:pt>
                <c:pt idx="259">
                  <c:v>159.68547344207761</c:v>
                </c:pt>
                <c:pt idx="260">
                  <c:v>160.26970195770264</c:v>
                </c:pt>
                <c:pt idx="261">
                  <c:v>160.90202617645264</c:v>
                </c:pt>
                <c:pt idx="262">
                  <c:v>161.61076641082764</c:v>
                </c:pt>
                <c:pt idx="263">
                  <c:v>162.21965312957761</c:v>
                </c:pt>
                <c:pt idx="264">
                  <c:v>162.83195781707764</c:v>
                </c:pt>
                <c:pt idx="265">
                  <c:v>163.44963359832761</c:v>
                </c:pt>
                <c:pt idx="266">
                  <c:v>164.08659648895264</c:v>
                </c:pt>
                <c:pt idx="267">
                  <c:v>164.67375469207764</c:v>
                </c:pt>
                <c:pt idx="268">
                  <c:v>165.33977031707764</c:v>
                </c:pt>
                <c:pt idx="269">
                  <c:v>166.07878398895261</c:v>
                </c:pt>
                <c:pt idx="270">
                  <c:v>166.67473125457764</c:v>
                </c:pt>
                <c:pt idx="271">
                  <c:v>167.31169414520264</c:v>
                </c:pt>
                <c:pt idx="272">
                  <c:v>167.97450542449951</c:v>
                </c:pt>
                <c:pt idx="273">
                  <c:v>168.54680156707764</c:v>
                </c:pt>
                <c:pt idx="274">
                  <c:v>169.17521953582761</c:v>
                </c:pt>
                <c:pt idx="275">
                  <c:v>169.84489727020264</c:v>
                </c:pt>
                <c:pt idx="276">
                  <c:v>170.49943828582764</c:v>
                </c:pt>
                <c:pt idx="277">
                  <c:v>171.05559062957761</c:v>
                </c:pt>
                <c:pt idx="278">
                  <c:v>171.72526836395264</c:v>
                </c:pt>
                <c:pt idx="279">
                  <c:v>172.36540508270261</c:v>
                </c:pt>
                <c:pt idx="280">
                  <c:v>172.90593242645264</c:v>
                </c:pt>
                <c:pt idx="281">
                  <c:v>173.55632305145264</c:v>
                </c:pt>
                <c:pt idx="282">
                  <c:v>174.23625469207764</c:v>
                </c:pt>
                <c:pt idx="283">
                  <c:v>174.85759258270264</c:v>
                </c:pt>
                <c:pt idx="284">
                  <c:v>175.45427227020264</c:v>
                </c:pt>
                <c:pt idx="285">
                  <c:v>176.10521221160889</c:v>
                </c:pt>
                <c:pt idx="286">
                  <c:v>176.68083477020264</c:v>
                </c:pt>
                <c:pt idx="287">
                  <c:v>177.26652812957764</c:v>
                </c:pt>
                <c:pt idx="288">
                  <c:v>177.93791484832764</c:v>
                </c:pt>
                <c:pt idx="289">
                  <c:v>178.54240703582764</c:v>
                </c:pt>
                <c:pt idx="290">
                  <c:v>179.08586406707764</c:v>
                </c:pt>
                <c:pt idx="291">
                  <c:v>179.71281719207764</c:v>
                </c:pt>
                <c:pt idx="292">
                  <c:v>180.29167461395264</c:v>
                </c:pt>
                <c:pt idx="293">
                  <c:v>180.82902812957764</c:v>
                </c:pt>
                <c:pt idx="294">
                  <c:v>181.37810039520264</c:v>
                </c:pt>
                <c:pt idx="295">
                  <c:v>180.08757305145261</c:v>
                </c:pt>
                <c:pt idx="296">
                  <c:v>170.80790996551511</c:v>
                </c:pt>
                <c:pt idx="297">
                  <c:v>162.83757305145264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'UP-SB09'!$F$3:$F$19474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</c:numCache>
            </c:numRef>
          </c:xVal>
          <c:yVal>
            <c:numRef>
              <c:f>'UP-SB09'!$B$3:$B$19474</c:f>
              <c:numCache>
                <c:formatCode>General</c:formatCode>
                <c:ptCount val="19472"/>
                <c:pt idx="0">
                  <c:v>6.3555717468261747E-2</c:v>
                </c:pt>
                <c:pt idx="1">
                  <c:v>0.173403739929199</c:v>
                </c:pt>
                <c:pt idx="2">
                  <c:v>0.27408123016357422</c:v>
                </c:pt>
                <c:pt idx="3">
                  <c:v>0.40234661102294927</c:v>
                </c:pt>
                <c:pt idx="4">
                  <c:v>0.558138847351074</c:v>
                </c:pt>
                <c:pt idx="5">
                  <c:v>0.73019695281982411</c:v>
                </c:pt>
                <c:pt idx="6">
                  <c:v>0.92959880828857433</c:v>
                </c:pt>
                <c:pt idx="7">
                  <c:v>1.1118497848510742</c:v>
                </c:pt>
                <c:pt idx="8">
                  <c:v>1.390658378601074</c:v>
                </c:pt>
                <c:pt idx="9">
                  <c:v>1.6741056442260744</c:v>
                </c:pt>
                <c:pt idx="10">
                  <c:v>1.9514492750167847</c:v>
                </c:pt>
                <c:pt idx="11">
                  <c:v>2.2715176343917847</c:v>
                </c:pt>
                <c:pt idx="12">
                  <c:v>2.6079434156417847</c:v>
                </c:pt>
                <c:pt idx="13">
                  <c:v>2.9763516783714299</c:v>
                </c:pt>
                <c:pt idx="14">
                  <c:v>3.2699307799339294</c:v>
                </c:pt>
                <c:pt idx="15">
                  <c:v>3.6647061705589294</c:v>
                </c:pt>
                <c:pt idx="16">
                  <c:v>4.0423917174339294</c:v>
                </c:pt>
                <c:pt idx="17">
                  <c:v>4.4310635924339294</c:v>
                </c:pt>
                <c:pt idx="18">
                  <c:v>4.8866299390792847</c:v>
                </c:pt>
                <c:pt idx="19">
                  <c:v>5.2760342359542847</c:v>
                </c:pt>
                <c:pt idx="20">
                  <c:v>5.7308682203292847</c:v>
                </c:pt>
                <c:pt idx="21">
                  <c:v>6.1896085739135742</c:v>
                </c:pt>
                <c:pt idx="22">
                  <c:v>6.6835050582885742</c:v>
                </c:pt>
                <c:pt idx="23">
                  <c:v>7.1539640426635742</c:v>
                </c:pt>
                <c:pt idx="24">
                  <c:v>7.5807218551635742</c:v>
                </c:pt>
                <c:pt idx="25">
                  <c:v>8.0970792770385742</c:v>
                </c:pt>
                <c:pt idx="26">
                  <c:v>8.6078214645385742</c:v>
                </c:pt>
                <c:pt idx="27">
                  <c:v>9.1009855270385742</c:v>
                </c:pt>
                <c:pt idx="28">
                  <c:v>9.5714445114135742</c:v>
                </c:pt>
                <c:pt idx="29">
                  <c:v>10.088534355163574</c:v>
                </c:pt>
                <c:pt idx="30">
                  <c:v>10.625887870788574</c:v>
                </c:pt>
                <c:pt idx="31">
                  <c:v>11.075350761413574</c:v>
                </c:pt>
                <c:pt idx="32">
                  <c:v>11.564929008483887</c:v>
                </c:pt>
                <c:pt idx="33">
                  <c:v>12.072176933288574</c:v>
                </c:pt>
                <c:pt idx="34">
                  <c:v>12.567538261413574</c:v>
                </c:pt>
                <c:pt idx="35">
                  <c:v>13.108798027038574</c:v>
                </c:pt>
                <c:pt idx="36">
                  <c:v>13.601717948913574</c:v>
                </c:pt>
                <c:pt idx="37">
                  <c:v>14.233309745788574</c:v>
                </c:pt>
                <c:pt idx="38">
                  <c:v>14.721621513366699</c:v>
                </c:pt>
                <c:pt idx="39">
                  <c:v>15.271426200866699</c:v>
                </c:pt>
                <c:pt idx="40">
                  <c:v>15.799502372741699</c:v>
                </c:pt>
                <c:pt idx="41">
                  <c:v>16.358828544616703</c:v>
                </c:pt>
                <c:pt idx="42">
                  <c:v>16.924983024597168</c:v>
                </c:pt>
                <c:pt idx="43">
                  <c:v>17.517756462097168</c:v>
                </c:pt>
                <c:pt idx="44">
                  <c:v>18.077570915222172</c:v>
                </c:pt>
                <c:pt idx="45">
                  <c:v>18.682795524597172</c:v>
                </c:pt>
                <c:pt idx="46">
                  <c:v>19.218684196472168</c:v>
                </c:pt>
                <c:pt idx="47">
                  <c:v>19.743586540222168</c:v>
                </c:pt>
                <c:pt idx="48">
                  <c:v>20.330744743347172</c:v>
                </c:pt>
                <c:pt idx="49">
                  <c:v>20.905451774597168</c:v>
                </c:pt>
                <c:pt idx="50">
                  <c:v>21.485774040222168</c:v>
                </c:pt>
                <c:pt idx="51">
                  <c:v>22.105647087097168</c:v>
                </c:pt>
                <c:pt idx="52">
                  <c:v>22.730402946472168</c:v>
                </c:pt>
                <c:pt idx="53">
                  <c:v>23.295832633972168</c:v>
                </c:pt>
                <c:pt idx="54">
                  <c:v>23.866633415222172</c:v>
                </c:pt>
                <c:pt idx="55">
                  <c:v>24.504572868347172</c:v>
                </c:pt>
                <c:pt idx="56">
                  <c:v>25.128352165222168</c:v>
                </c:pt>
                <c:pt idx="57">
                  <c:v>25.767512321472172</c:v>
                </c:pt>
                <c:pt idx="58">
                  <c:v>26.361994743347168</c:v>
                </c:pt>
                <c:pt idx="59">
                  <c:v>26.943781852722172</c:v>
                </c:pt>
                <c:pt idx="60">
                  <c:v>27.550471305847172</c:v>
                </c:pt>
                <c:pt idx="61">
                  <c:v>28.137385368347168</c:v>
                </c:pt>
                <c:pt idx="62">
                  <c:v>28.760310173034672</c:v>
                </c:pt>
                <c:pt idx="63">
                  <c:v>29.351008415222172</c:v>
                </c:pt>
                <c:pt idx="64">
                  <c:v>29.961604118347168</c:v>
                </c:pt>
                <c:pt idx="65">
                  <c:v>30.621272087097172</c:v>
                </c:pt>
                <c:pt idx="66">
                  <c:v>31.236506462097172</c:v>
                </c:pt>
                <c:pt idx="67">
                  <c:v>31.903986930847164</c:v>
                </c:pt>
                <c:pt idx="68">
                  <c:v>32.509211540222168</c:v>
                </c:pt>
                <c:pt idx="69">
                  <c:v>33.171320915222168</c:v>
                </c:pt>
                <c:pt idx="70">
                  <c:v>33.839533805847168</c:v>
                </c:pt>
                <c:pt idx="71">
                  <c:v>34.481867790222168</c:v>
                </c:pt>
                <c:pt idx="72">
                  <c:v>35.096369743347161</c:v>
                </c:pt>
                <c:pt idx="73">
                  <c:v>35.731135368347168</c:v>
                </c:pt>
                <c:pt idx="74">
                  <c:v>36.414240837097168</c:v>
                </c:pt>
                <c:pt idx="75">
                  <c:v>37.007014274597168</c:v>
                </c:pt>
                <c:pt idx="76">
                  <c:v>37.685725212097168</c:v>
                </c:pt>
                <c:pt idx="77">
                  <c:v>38.395442008972168</c:v>
                </c:pt>
                <c:pt idx="78">
                  <c:v>38.995295524597161</c:v>
                </c:pt>
                <c:pt idx="79">
                  <c:v>39.661799430847168</c:v>
                </c:pt>
                <c:pt idx="80">
                  <c:v>40.341731071472168</c:v>
                </c:pt>
                <c:pt idx="81">
                  <c:v>41.028010368347168</c:v>
                </c:pt>
                <c:pt idx="82">
                  <c:v>41.681086540222168</c:v>
                </c:pt>
                <c:pt idx="83">
                  <c:v>42.373713493347168</c:v>
                </c:pt>
                <c:pt idx="84">
                  <c:v>43.040461540222168</c:v>
                </c:pt>
                <c:pt idx="85">
                  <c:v>43.665125846862793</c:v>
                </c:pt>
                <c:pt idx="86">
                  <c:v>44.326014518737793</c:v>
                </c:pt>
                <c:pt idx="87">
                  <c:v>44.985926628112793</c:v>
                </c:pt>
                <c:pt idx="88">
                  <c:v>45.563807487487793</c:v>
                </c:pt>
                <c:pt idx="89">
                  <c:v>46.305750846862793</c:v>
                </c:pt>
                <c:pt idx="90">
                  <c:v>47.010096549987793</c:v>
                </c:pt>
                <c:pt idx="91">
                  <c:v>47.680750846862786</c:v>
                </c:pt>
                <c:pt idx="92">
                  <c:v>48.320887565612793</c:v>
                </c:pt>
                <c:pt idx="93">
                  <c:v>48.983485221862793</c:v>
                </c:pt>
                <c:pt idx="94">
                  <c:v>49.701746940612793</c:v>
                </c:pt>
                <c:pt idx="95">
                  <c:v>50.337244987487786</c:v>
                </c:pt>
                <c:pt idx="96">
                  <c:v>51.008631706237786</c:v>
                </c:pt>
                <c:pt idx="97">
                  <c:v>51.672205924987793</c:v>
                </c:pt>
                <c:pt idx="98">
                  <c:v>52.366786003112793</c:v>
                </c:pt>
                <c:pt idx="99">
                  <c:v>52.966639518737793</c:v>
                </c:pt>
                <c:pt idx="100">
                  <c:v>53.604090690612786</c:v>
                </c:pt>
                <c:pt idx="101">
                  <c:v>54.335780143737793</c:v>
                </c:pt>
                <c:pt idx="102">
                  <c:v>54.973475456237793</c:v>
                </c:pt>
                <c:pt idx="103">
                  <c:v>55.671473503112793</c:v>
                </c:pt>
                <c:pt idx="104">
                  <c:v>56.347498893737793</c:v>
                </c:pt>
                <c:pt idx="105">
                  <c:v>57.004038810729973</c:v>
                </c:pt>
                <c:pt idx="106">
                  <c:v>57.648768424987793</c:v>
                </c:pt>
                <c:pt idx="107">
                  <c:v>58.363123893737793</c:v>
                </c:pt>
                <c:pt idx="108">
                  <c:v>59.058436393737793</c:v>
                </c:pt>
                <c:pt idx="109">
                  <c:v>59.706385612487793</c:v>
                </c:pt>
                <c:pt idx="110">
                  <c:v>60.405848503112793</c:v>
                </c:pt>
                <c:pt idx="111">
                  <c:v>61.074061393737793</c:v>
                </c:pt>
                <c:pt idx="112">
                  <c:v>61.793543815612793</c:v>
                </c:pt>
                <c:pt idx="113">
                  <c:v>62.424403190612793</c:v>
                </c:pt>
                <c:pt idx="114">
                  <c:v>63.128748893737793</c:v>
                </c:pt>
                <c:pt idx="115">
                  <c:v>63.824061393737793</c:v>
                </c:pt>
                <c:pt idx="116">
                  <c:v>64.451014518737793</c:v>
                </c:pt>
                <c:pt idx="117">
                  <c:v>65.147791862487793</c:v>
                </c:pt>
                <c:pt idx="118">
                  <c:v>65.828288078308105</c:v>
                </c:pt>
                <c:pt idx="119">
                  <c:v>66.493983268737807</c:v>
                </c:pt>
                <c:pt idx="120">
                  <c:v>67.112147331237793</c:v>
                </c:pt>
                <c:pt idx="121">
                  <c:v>67.792323112487793</c:v>
                </c:pt>
                <c:pt idx="122">
                  <c:v>68.398036003112793</c:v>
                </c:pt>
                <c:pt idx="123">
                  <c:v>69.083338737487807</c:v>
                </c:pt>
                <c:pt idx="124">
                  <c:v>69.824061393737793</c:v>
                </c:pt>
                <c:pt idx="125">
                  <c:v>70.517176628112793</c:v>
                </c:pt>
                <c:pt idx="126">
                  <c:v>71.115565299987807</c:v>
                </c:pt>
                <c:pt idx="127">
                  <c:v>71.790614128112807</c:v>
                </c:pt>
                <c:pt idx="128">
                  <c:v>72.478846549987807</c:v>
                </c:pt>
                <c:pt idx="129">
                  <c:v>73.113856315612807</c:v>
                </c:pt>
                <c:pt idx="130">
                  <c:v>73.840662956237793</c:v>
                </c:pt>
                <c:pt idx="131">
                  <c:v>74.563319206237793</c:v>
                </c:pt>
                <c:pt idx="132">
                  <c:v>75.182185173034668</c:v>
                </c:pt>
                <c:pt idx="133">
                  <c:v>75.873347282409668</c:v>
                </c:pt>
                <c:pt idx="134">
                  <c:v>76.563288688659682</c:v>
                </c:pt>
                <c:pt idx="135">
                  <c:v>77.220255851745605</c:v>
                </c:pt>
                <c:pt idx="136">
                  <c:v>77.928278923034682</c:v>
                </c:pt>
                <c:pt idx="137">
                  <c:v>78.598444938659682</c:v>
                </c:pt>
                <c:pt idx="138">
                  <c:v>79.302302360534682</c:v>
                </c:pt>
                <c:pt idx="139">
                  <c:v>79.929499626159682</c:v>
                </c:pt>
                <c:pt idx="140">
                  <c:v>80.616023063659668</c:v>
                </c:pt>
                <c:pt idx="141">
                  <c:v>81.314021110534682</c:v>
                </c:pt>
                <c:pt idx="142">
                  <c:v>82.013484001159682</c:v>
                </c:pt>
                <c:pt idx="143">
                  <c:v>82.661433219909682</c:v>
                </c:pt>
                <c:pt idx="144">
                  <c:v>83.346735954284668</c:v>
                </c:pt>
                <c:pt idx="145">
                  <c:v>84.051325798034682</c:v>
                </c:pt>
                <c:pt idx="146">
                  <c:v>84.656794548034682</c:v>
                </c:pt>
                <c:pt idx="147">
                  <c:v>85.387263298034668</c:v>
                </c:pt>
                <c:pt idx="148">
                  <c:v>86.098536491394057</c:v>
                </c:pt>
                <c:pt idx="149">
                  <c:v>86.762019157409682</c:v>
                </c:pt>
                <c:pt idx="150">
                  <c:v>87.398249626159682</c:v>
                </c:pt>
                <c:pt idx="151">
                  <c:v>88.094294548034682</c:v>
                </c:pt>
                <c:pt idx="152">
                  <c:v>88.759577751159668</c:v>
                </c:pt>
                <c:pt idx="153">
                  <c:v>89.412898063659682</c:v>
                </c:pt>
                <c:pt idx="154">
                  <c:v>90.135798454284668</c:v>
                </c:pt>
                <c:pt idx="155">
                  <c:v>90.827448844909668</c:v>
                </c:pt>
                <c:pt idx="156">
                  <c:v>91.441950798034668</c:v>
                </c:pt>
                <c:pt idx="157">
                  <c:v>92.164607048034668</c:v>
                </c:pt>
                <c:pt idx="158">
                  <c:v>92.822810173034682</c:v>
                </c:pt>
                <c:pt idx="159">
                  <c:v>93.538386344909668</c:v>
                </c:pt>
                <c:pt idx="160">
                  <c:v>94.148249626159668</c:v>
                </c:pt>
                <c:pt idx="161">
                  <c:v>94.875056266784682</c:v>
                </c:pt>
                <c:pt idx="162">
                  <c:v>95.585017204284682</c:v>
                </c:pt>
                <c:pt idx="163">
                  <c:v>96.247859001159668</c:v>
                </c:pt>
                <c:pt idx="164">
                  <c:v>96.906062126159682</c:v>
                </c:pt>
                <c:pt idx="165">
                  <c:v>97.581629753112793</c:v>
                </c:pt>
                <c:pt idx="166">
                  <c:v>98.249567985534682</c:v>
                </c:pt>
                <c:pt idx="167">
                  <c:v>98.851618766784682</c:v>
                </c:pt>
                <c:pt idx="168">
                  <c:v>99.558650016784668</c:v>
                </c:pt>
                <c:pt idx="169">
                  <c:v>100.20415782928467</c:v>
                </c:pt>
                <c:pt idx="170">
                  <c:v>100.87188243865967</c:v>
                </c:pt>
                <c:pt idx="171">
                  <c:v>101.61309337615967</c:v>
                </c:pt>
                <c:pt idx="172">
                  <c:v>102.32281017303467</c:v>
                </c:pt>
                <c:pt idx="173">
                  <c:v>102.92168712615968</c:v>
                </c:pt>
                <c:pt idx="174">
                  <c:v>103.62432384490967</c:v>
                </c:pt>
                <c:pt idx="175">
                  <c:v>104.29180431365967</c:v>
                </c:pt>
                <c:pt idx="176">
                  <c:v>104.96758556365968</c:v>
                </c:pt>
                <c:pt idx="177">
                  <c:v>105.68780040740967</c:v>
                </c:pt>
                <c:pt idx="178">
                  <c:v>106.37041759490967</c:v>
                </c:pt>
                <c:pt idx="179">
                  <c:v>107.00370311737062</c:v>
                </c:pt>
                <c:pt idx="180">
                  <c:v>107.64921092987061</c:v>
                </c:pt>
                <c:pt idx="181">
                  <c:v>108.31180858612061</c:v>
                </c:pt>
                <c:pt idx="182">
                  <c:v>108.93046092987062</c:v>
                </c:pt>
                <c:pt idx="183">
                  <c:v>109.64457225799561</c:v>
                </c:pt>
                <c:pt idx="184">
                  <c:v>110.36088085174562</c:v>
                </c:pt>
                <c:pt idx="185">
                  <c:v>111.04569530487062</c:v>
                </c:pt>
                <c:pt idx="186">
                  <c:v>111.67655467987062</c:v>
                </c:pt>
                <c:pt idx="187">
                  <c:v>112.34159374237062</c:v>
                </c:pt>
                <c:pt idx="188">
                  <c:v>113.04300975799561</c:v>
                </c:pt>
                <c:pt idx="189">
                  <c:v>113.67728710174562</c:v>
                </c:pt>
                <c:pt idx="190">
                  <c:v>114.36185741424561</c:v>
                </c:pt>
                <c:pt idx="191">
                  <c:v>115.06034374237062</c:v>
                </c:pt>
                <c:pt idx="192">
                  <c:v>115.73636913299561</c:v>
                </c:pt>
                <c:pt idx="193">
                  <c:v>116.36039257049562</c:v>
                </c:pt>
                <c:pt idx="194">
                  <c:v>117.01761913299562</c:v>
                </c:pt>
                <c:pt idx="195">
                  <c:v>117.74662303924562</c:v>
                </c:pt>
                <c:pt idx="196">
                  <c:v>118.39457225799562</c:v>
                </c:pt>
                <c:pt idx="197">
                  <c:v>119.04378795623779</c:v>
                </c:pt>
                <c:pt idx="198">
                  <c:v>119.69999217987061</c:v>
                </c:pt>
                <c:pt idx="199">
                  <c:v>120.32303905487062</c:v>
                </c:pt>
                <c:pt idx="200">
                  <c:v>121.00370311737062</c:v>
                </c:pt>
                <c:pt idx="201">
                  <c:v>121.70780467987061</c:v>
                </c:pt>
                <c:pt idx="202">
                  <c:v>122.36893749237062</c:v>
                </c:pt>
                <c:pt idx="203">
                  <c:v>123.01298046112061</c:v>
                </c:pt>
                <c:pt idx="204">
                  <c:v>123.69364452362061</c:v>
                </c:pt>
                <c:pt idx="205">
                  <c:v>124.37455272674561</c:v>
                </c:pt>
                <c:pt idx="206">
                  <c:v>124.95926952362062</c:v>
                </c:pt>
                <c:pt idx="207">
                  <c:v>125.64676952362061</c:v>
                </c:pt>
                <c:pt idx="208">
                  <c:v>126.38602733612062</c:v>
                </c:pt>
                <c:pt idx="209">
                  <c:v>126.99808788299561</c:v>
                </c:pt>
                <c:pt idx="210">
                  <c:v>127.69925975799559</c:v>
                </c:pt>
                <c:pt idx="211">
                  <c:v>128.37382030487061</c:v>
                </c:pt>
                <c:pt idx="212">
                  <c:v>129.04178905487061</c:v>
                </c:pt>
                <c:pt idx="213">
                  <c:v>129.68363475799561</c:v>
                </c:pt>
                <c:pt idx="214">
                  <c:v>130.32424449920654</c:v>
                </c:pt>
                <c:pt idx="215">
                  <c:v>130.95463085174561</c:v>
                </c:pt>
                <c:pt idx="216">
                  <c:v>131.61210155487061</c:v>
                </c:pt>
                <c:pt idx="217">
                  <c:v>132.25613689422607</c:v>
                </c:pt>
                <c:pt idx="218">
                  <c:v>132.89920330047605</c:v>
                </c:pt>
                <c:pt idx="219">
                  <c:v>133.49832439422607</c:v>
                </c:pt>
                <c:pt idx="220">
                  <c:v>134.18924236297607</c:v>
                </c:pt>
                <c:pt idx="221">
                  <c:v>134.87063884735107</c:v>
                </c:pt>
                <c:pt idx="222">
                  <c:v>135.56155681610107</c:v>
                </c:pt>
                <c:pt idx="223">
                  <c:v>136.20315837860105</c:v>
                </c:pt>
                <c:pt idx="224">
                  <c:v>136.87845134735107</c:v>
                </c:pt>
                <c:pt idx="225">
                  <c:v>137.60354900360105</c:v>
                </c:pt>
                <c:pt idx="226">
                  <c:v>138.22966289520264</c:v>
                </c:pt>
                <c:pt idx="227">
                  <c:v>138.85051250457764</c:v>
                </c:pt>
                <c:pt idx="228">
                  <c:v>139.54509258270261</c:v>
                </c:pt>
                <c:pt idx="229">
                  <c:v>140.16252422332761</c:v>
                </c:pt>
                <c:pt idx="230">
                  <c:v>140.79753398895261</c:v>
                </c:pt>
                <c:pt idx="231">
                  <c:v>141.48112773895264</c:v>
                </c:pt>
                <c:pt idx="232">
                  <c:v>142.18767070770264</c:v>
                </c:pt>
                <c:pt idx="233">
                  <c:v>142.76628398895264</c:v>
                </c:pt>
                <c:pt idx="234">
                  <c:v>143.44401836395264</c:v>
                </c:pt>
                <c:pt idx="235">
                  <c:v>144.13469219207764</c:v>
                </c:pt>
                <c:pt idx="236">
                  <c:v>144.73283672332764</c:v>
                </c:pt>
                <c:pt idx="237">
                  <c:v>145.44060039520264</c:v>
                </c:pt>
                <c:pt idx="238">
                  <c:v>146.15031719207764</c:v>
                </c:pt>
                <c:pt idx="239">
                  <c:v>146.79436016082764</c:v>
                </c:pt>
                <c:pt idx="240">
                  <c:v>147.39470195770264</c:v>
                </c:pt>
                <c:pt idx="241">
                  <c:v>148.07463359832761</c:v>
                </c:pt>
                <c:pt idx="242">
                  <c:v>148.72722148895261</c:v>
                </c:pt>
                <c:pt idx="243">
                  <c:v>149.33806133270264</c:v>
                </c:pt>
                <c:pt idx="244">
                  <c:v>150.05583477020264</c:v>
                </c:pt>
                <c:pt idx="245">
                  <c:v>150.69938945770264</c:v>
                </c:pt>
                <c:pt idx="246">
                  <c:v>151.33952617645264</c:v>
                </c:pt>
                <c:pt idx="247">
                  <c:v>151.97648906707764</c:v>
                </c:pt>
                <c:pt idx="248">
                  <c:v>152.64177227020261</c:v>
                </c:pt>
                <c:pt idx="249">
                  <c:v>153.31169414520264</c:v>
                </c:pt>
                <c:pt idx="250">
                  <c:v>153.94841289520264</c:v>
                </c:pt>
                <c:pt idx="251">
                  <c:v>154.55534648895264</c:v>
                </c:pt>
                <c:pt idx="252">
                  <c:v>155.19377422332764</c:v>
                </c:pt>
                <c:pt idx="253">
                  <c:v>155.85734844207764</c:v>
                </c:pt>
                <c:pt idx="254">
                  <c:v>156.47600078582764</c:v>
                </c:pt>
                <c:pt idx="255">
                  <c:v>157.12691020965573</c:v>
                </c:pt>
                <c:pt idx="256">
                  <c:v>157.81218242645261</c:v>
                </c:pt>
                <c:pt idx="257">
                  <c:v>158.37004375457764</c:v>
                </c:pt>
                <c:pt idx="258">
                  <c:v>159.01188945770264</c:v>
                </c:pt>
                <c:pt idx="259">
                  <c:v>159.68547344207761</c:v>
                </c:pt>
                <c:pt idx="260">
                  <c:v>160.26970195770264</c:v>
                </c:pt>
                <c:pt idx="261">
                  <c:v>160.90202617645264</c:v>
                </c:pt>
                <c:pt idx="262">
                  <c:v>161.61076641082764</c:v>
                </c:pt>
                <c:pt idx="263">
                  <c:v>162.21965312957761</c:v>
                </c:pt>
                <c:pt idx="264">
                  <c:v>162.83195781707764</c:v>
                </c:pt>
                <c:pt idx="265">
                  <c:v>163.44963359832761</c:v>
                </c:pt>
                <c:pt idx="266">
                  <c:v>164.08659648895264</c:v>
                </c:pt>
                <c:pt idx="267">
                  <c:v>164.67375469207764</c:v>
                </c:pt>
                <c:pt idx="268">
                  <c:v>165.33977031707764</c:v>
                </c:pt>
                <c:pt idx="269">
                  <c:v>166.07878398895261</c:v>
                </c:pt>
                <c:pt idx="270">
                  <c:v>166.67473125457764</c:v>
                </c:pt>
                <c:pt idx="271">
                  <c:v>167.31169414520264</c:v>
                </c:pt>
                <c:pt idx="272">
                  <c:v>167.97450542449951</c:v>
                </c:pt>
                <c:pt idx="273">
                  <c:v>168.54680156707764</c:v>
                </c:pt>
                <c:pt idx="274">
                  <c:v>169.17521953582761</c:v>
                </c:pt>
                <c:pt idx="275">
                  <c:v>169.84489727020264</c:v>
                </c:pt>
                <c:pt idx="276">
                  <c:v>170.49943828582764</c:v>
                </c:pt>
                <c:pt idx="277">
                  <c:v>171.05559062957761</c:v>
                </c:pt>
                <c:pt idx="278">
                  <c:v>171.72526836395264</c:v>
                </c:pt>
                <c:pt idx="279">
                  <c:v>172.36540508270261</c:v>
                </c:pt>
                <c:pt idx="280">
                  <c:v>172.90593242645264</c:v>
                </c:pt>
                <c:pt idx="281">
                  <c:v>173.55632305145264</c:v>
                </c:pt>
                <c:pt idx="282">
                  <c:v>174.23625469207764</c:v>
                </c:pt>
                <c:pt idx="283">
                  <c:v>174.85759258270264</c:v>
                </c:pt>
                <c:pt idx="284">
                  <c:v>175.45427227020264</c:v>
                </c:pt>
                <c:pt idx="285">
                  <c:v>176.10521221160889</c:v>
                </c:pt>
                <c:pt idx="286">
                  <c:v>176.68083477020264</c:v>
                </c:pt>
                <c:pt idx="287">
                  <c:v>177.26652812957764</c:v>
                </c:pt>
                <c:pt idx="288">
                  <c:v>177.93791484832764</c:v>
                </c:pt>
                <c:pt idx="289">
                  <c:v>178.54240703582764</c:v>
                </c:pt>
                <c:pt idx="290">
                  <c:v>179.08586406707764</c:v>
                </c:pt>
                <c:pt idx="291">
                  <c:v>179.71281719207764</c:v>
                </c:pt>
                <c:pt idx="292">
                  <c:v>180.29167461395264</c:v>
                </c:pt>
                <c:pt idx="293">
                  <c:v>180.82902812957764</c:v>
                </c:pt>
                <c:pt idx="294">
                  <c:v>181.37810039520264</c:v>
                </c:pt>
                <c:pt idx="295">
                  <c:v>180.08757305145261</c:v>
                </c:pt>
                <c:pt idx="296">
                  <c:v>170.80790996551511</c:v>
                </c:pt>
                <c:pt idx="297">
                  <c:v>162.83757305145264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'UP-SB09'!$M$7:$M$9</c:f>
            </c:numRef>
          </c:xVal>
          <c:yVal>
            <c:numRef>
              <c:f>'UP-SB09'!$N$7:$N$9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'UP-SB09'!$M$11:$M$13</c:f>
            </c:numRef>
          </c:xVal>
          <c:yVal>
            <c:numRef>
              <c:f>'UP-SB09'!$N$11:$N$13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'UP-SB09'!$M$3:$M$5</c:f>
            </c:numRef>
          </c:xVal>
          <c:yVal>
            <c:numRef>
              <c:f>'UP-SB09'!$N$3:$N$5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158560"/>
        <c:axId val="1696161280"/>
      </c:scatterChart>
      <c:valAx>
        <c:axId val="1696158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696161280"/>
        <c:crosses val="autoZero"/>
        <c:crossBetween val="midCat"/>
      </c:valAx>
      <c:valAx>
        <c:axId val="169616128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9615856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'UP-SB10'!$A$1</c:f>
          <c:strCache>
            <c:ptCount val="1"/>
            <c:pt idx="0">
              <c:v>UP-SB10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'UP-SB10'!$E$3:$E$100000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1.46484375E-3</c:v>
                </c:pt>
                <c:pt idx="2">
                  <c:v>2.9296875E-3</c:v>
                </c:pt>
                <c:pt idx="3">
                  <c:v>4.2724609375E-3</c:v>
                </c:pt>
                <c:pt idx="4">
                  <c:v>5.7373046875E-3</c:v>
                </c:pt>
                <c:pt idx="5">
                  <c:v>7.2021484375E-3</c:v>
                </c:pt>
                <c:pt idx="6">
                  <c:v>8.544921875E-3</c:v>
                </c:pt>
                <c:pt idx="7">
                  <c:v>1.0009765625E-2</c:v>
                </c:pt>
                <c:pt idx="8">
                  <c:v>1.1474609375E-2</c:v>
                </c:pt>
                <c:pt idx="9">
                  <c:v>1.2939453125E-2</c:v>
                </c:pt>
                <c:pt idx="10">
                  <c:v>1.42822265625E-2</c:v>
                </c:pt>
                <c:pt idx="11">
                  <c:v>1.57470703125E-2</c:v>
                </c:pt>
                <c:pt idx="12">
                  <c:v>1.72119140625E-2</c:v>
                </c:pt>
                <c:pt idx="13">
                  <c:v>1.85546875E-2</c:v>
                </c:pt>
                <c:pt idx="14">
                  <c:v>2.001953125E-2</c:v>
                </c:pt>
                <c:pt idx="15">
                  <c:v>2.1484375E-2</c:v>
                </c:pt>
                <c:pt idx="16">
                  <c:v>2.294921875E-2</c:v>
                </c:pt>
                <c:pt idx="17">
                  <c:v>2.42919921875E-2</c:v>
                </c:pt>
                <c:pt idx="18">
                  <c:v>2.57568359375E-2</c:v>
                </c:pt>
                <c:pt idx="19">
                  <c:v>2.72216796875E-2</c:v>
                </c:pt>
                <c:pt idx="20">
                  <c:v>2.8564453125E-2</c:v>
                </c:pt>
                <c:pt idx="21">
                  <c:v>3.0029296875E-2</c:v>
                </c:pt>
                <c:pt idx="22">
                  <c:v>3.1494140625E-2</c:v>
                </c:pt>
                <c:pt idx="23">
                  <c:v>3.2958984375E-2</c:v>
                </c:pt>
                <c:pt idx="24">
                  <c:v>3.43017578125E-2</c:v>
                </c:pt>
                <c:pt idx="25">
                  <c:v>3.57666015625E-2</c:v>
                </c:pt>
                <c:pt idx="26">
                  <c:v>3.72314453125E-2</c:v>
                </c:pt>
                <c:pt idx="27">
                  <c:v>3.857421875E-2</c:v>
                </c:pt>
                <c:pt idx="28">
                  <c:v>4.00390625E-2</c:v>
                </c:pt>
                <c:pt idx="29">
                  <c:v>4.150390625E-2</c:v>
                </c:pt>
                <c:pt idx="30">
                  <c:v>4.296875E-2</c:v>
                </c:pt>
                <c:pt idx="31">
                  <c:v>4.43115234375E-2</c:v>
                </c:pt>
                <c:pt idx="32">
                  <c:v>4.57763671875E-2</c:v>
                </c:pt>
                <c:pt idx="33">
                  <c:v>4.72412109375E-2</c:v>
                </c:pt>
                <c:pt idx="34">
                  <c:v>4.8583984375E-2</c:v>
                </c:pt>
                <c:pt idx="35">
                  <c:v>5.0048828125E-2</c:v>
                </c:pt>
                <c:pt idx="36">
                  <c:v>5.1513671875E-2</c:v>
                </c:pt>
                <c:pt idx="37">
                  <c:v>5.2978515625E-2</c:v>
                </c:pt>
                <c:pt idx="38">
                  <c:v>5.43212890625E-2</c:v>
                </c:pt>
                <c:pt idx="39">
                  <c:v>5.57861328125E-2</c:v>
                </c:pt>
                <c:pt idx="40">
                  <c:v>5.712890625E-2</c:v>
                </c:pt>
                <c:pt idx="41">
                  <c:v>5.859375E-2</c:v>
                </c:pt>
                <c:pt idx="42">
                  <c:v>5.99365234375E-2</c:v>
                </c:pt>
                <c:pt idx="43">
                  <c:v>6.14013671875E-2</c:v>
                </c:pt>
                <c:pt idx="44">
                  <c:v>6.2744140625E-2</c:v>
                </c:pt>
                <c:pt idx="45">
                  <c:v>6.4208984375E-2</c:v>
                </c:pt>
                <c:pt idx="46">
                  <c:v>6.55517578125E-2</c:v>
                </c:pt>
                <c:pt idx="47">
                  <c:v>6.70166015625E-2</c:v>
                </c:pt>
                <c:pt idx="48">
                  <c:v>6.8359375E-2</c:v>
                </c:pt>
                <c:pt idx="49">
                  <c:v>6.982421875E-2</c:v>
                </c:pt>
                <c:pt idx="50">
                  <c:v>7.11669921875E-2</c:v>
                </c:pt>
                <c:pt idx="51">
                  <c:v>7.26318359375E-2</c:v>
                </c:pt>
                <c:pt idx="52">
                  <c:v>7.40966796875E-2</c:v>
                </c:pt>
                <c:pt idx="53">
                  <c:v>7.55615234375E-2</c:v>
                </c:pt>
                <c:pt idx="54">
                  <c:v>7.6904296875E-2</c:v>
                </c:pt>
                <c:pt idx="55">
                  <c:v>7.8369140625E-2</c:v>
                </c:pt>
                <c:pt idx="56">
                  <c:v>7.9833984375E-2</c:v>
                </c:pt>
                <c:pt idx="57">
                  <c:v>8.11767578125E-2</c:v>
                </c:pt>
                <c:pt idx="58">
                  <c:v>8.26416015625E-2</c:v>
                </c:pt>
                <c:pt idx="59">
                  <c:v>8.41064453125E-2</c:v>
                </c:pt>
                <c:pt idx="60">
                  <c:v>8.544921875E-2</c:v>
                </c:pt>
                <c:pt idx="61">
                  <c:v>8.67919921875E-2</c:v>
                </c:pt>
                <c:pt idx="62">
                  <c:v>8.82568359375E-2</c:v>
                </c:pt>
                <c:pt idx="63">
                  <c:v>8.97216796875E-2</c:v>
                </c:pt>
                <c:pt idx="64">
                  <c:v>9.09423828125E-2</c:v>
                </c:pt>
                <c:pt idx="65">
                  <c:v>9.2529296875E-2</c:v>
                </c:pt>
                <c:pt idx="66">
                  <c:v>9.38720703125E-2</c:v>
                </c:pt>
                <c:pt idx="67">
                  <c:v>9.521484375E-2</c:v>
                </c:pt>
                <c:pt idx="68">
                  <c:v>9.68017578125E-2</c:v>
                </c:pt>
                <c:pt idx="69">
                  <c:v>9.814453125E-2</c:v>
                </c:pt>
                <c:pt idx="70">
                  <c:v>9.97314453125E-2</c:v>
                </c:pt>
                <c:pt idx="71">
                  <c:v>0.10107421875</c:v>
                </c:pt>
                <c:pt idx="72">
                  <c:v>0.1025390625</c:v>
                </c:pt>
                <c:pt idx="73">
                  <c:v>0.10400390625</c:v>
                </c:pt>
                <c:pt idx="74">
                  <c:v>0.105224609375</c:v>
                </c:pt>
                <c:pt idx="75">
                  <c:v>0.106689453125</c:v>
                </c:pt>
                <c:pt idx="76">
                  <c:v>0.108154296875</c:v>
                </c:pt>
                <c:pt idx="77">
                  <c:v>0.1094970703125</c:v>
                </c:pt>
                <c:pt idx="78">
                  <c:v>0.11083984375</c:v>
                </c:pt>
                <c:pt idx="79">
                  <c:v>0.1123046875</c:v>
                </c:pt>
                <c:pt idx="80">
                  <c:v>0.11376953125</c:v>
                </c:pt>
                <c:pt idx="81">
                  <c:v>0.1151123046875</c:v>
                </c:pt>
                <c:pt idx="82">
                  <c:v>0.1165771484375</c:v>
                </c:pt>
                <c:pt idx="83">
                  <c:v>0.1180419921875</c:v>
                </c:pt>
                <c:pt idx="84">
                  <c:v>0.119384765625</c:v>
                </c:pt>
                <c:pt idx="85">
                  <c:v>0.120849609375</c:v>
                </c:pt>
                <c:pt idx="86">
                  <c:v>0.122314453125</c:v>
                </c:pt>
                <c:pt idx="87">
                  <c:v>0.1239013671875</c:v>
                </c:pt>
                <c:pt idx="88">
                  <c:v>0.1251220703125</c:v>
                </c:pt>
                <c:pt idx="89">
                  <c:v>0.1265869140625</c:v>
                </c:pt>
                <c:pt idx="90">
                  <c:v>0.1279296875</c:v>
                </c:pt>
                <c:pt idx="91">
                  <c:v>0.12939453125</c:v>
                </c:pt>
                <c:pt idx="92">
                  <c:v>0.1307373046875</c:v>
                </c:pt>
                <c:pt idx="93">
                  <c:v>0.132080078125</c:v>
                </c:pt>
                <c:pt idx="94">
                  <c:v>0.133544921875</c:v>
                </c:pt>
                <c:pt idx="95">
                  <c:v>0.135009765625</c:v>
                </c:pt>
                <c:pt idx="96">
                  <c:v>0.136474609375</c:v>
                </c:pt>
                <c:pt idx="97">
                  <c:v>0.1378173828125</c:v>
                </c:pt>
                <c:pt idx="98">
                  <c:v>0.1392822265625</c:v>
                </c:pt>
                <c:pt idx="99">
                  <c:v>0.1407470703125</c:v>
                </c:pt>
                <c:pt idx="100">
                  <c:v>0.14208984375</c:v>
                </c:pt>
                <c:pt idx="101">
                  <c:v>0.1435546875</c:v>
                </c:pt>
                <c:pt idx="102">
                  <c:v>0.14501953125</c:v>
                </c:pt>
                <c:pt idx="103">
                  <c:v>0.146484375</c:v>
                </c:pt>
                <c:pt idx="104">
                  <c:v>0.1478271484375</c:v>
                </c:pt>
                <c:pt idx="105">
                  <c:v>0.1494140625</c:v>
                </c:pt>
                <c:pt idx="106">
                  <c:v>0.1507568359375</c:v>
                </c:pt>
                <c:pt idx="107">
                  <c:v>0.152099609375</c:v>
                </c:pt>
                <c:pt idx="108">
                  <c:v>0.153564453125</c:v>
                </c:pt>
                <c:pt idx="109">
                  <c:v>0.1549072265625</c:v>
                </c:pt>
                <c:pt idx="110">
                  <c:v>0.15625</c:v>
                </c:pt>
                <c:pt idx="111">
                  <c:v>0.15771484375</c:v>
                </c:pt>
                <c:pt idx="112">
                  <c:v>0.1591796875</c:v>
                </c:pt>
                <c:pt idx="113">
                  <c:v>0.1607666015625</c:v>
                </c:pt>
                <c:pt idx="114">
                  <c:v>0.1619873046875</c:v>
                </c:pt>
                <c:pt idx="115">
                  <c:v>0.1634521484375</c:v>
                </c:pt>
                <c:pt idx="116">
                  <c:v>0.1649169921875</c:v>
                </c:pt>
                <c:pt idx="117">
                  <c:v>0.166259765625</c:v>
                </c:pt>
                <c:pt idx="118">
                  <c:v>0.167724609375</c:v>
                </c:pt>
                <c:pt idx="119">
                  <c:v>0.169189453125</c:v>
                </c:pt>
                <c:pt idx="120">
                  <c:v>0.170654296875</c:v>
                </c:pt>
                <c:pt idx="121">
                  <c:v>0.1719970703125</c:v>
                </c:pt>
                <c:pt idx="122">
                  <c:v>0.1734619140625</c:v>
                </c:pt>
                <c:pt idx="123">
                  <c:v>0.1748046875</c:v>
                </c:pt>
                <c:pt idx="124">
                  <c:v>0.17626953125</c:v>
                </c:pt>
                <c:pt idx="125">
                  <c:v>0.177734375</c:v>
                </c:pt>
                <c:pt idx="126">
                  <c:v>0.17919921875</c:v>
                </c:pt>
                <c:pt idx="127">
                  <c:v>0.1806640625</c:v>
                </c:pt>
                <c:pt idx="128">
                  <c:v>0.1820068359375</c:v>
                </c:pt>
                <c:pt idx="129">
                  <c:v>0.1834716796875</c:v>
                </c:pt>
                <c:pt idx="130">
                  <c:v>0.1849365234375</c:v>
                </c:pt>
                <c:pt idx="131">
                  <c:v>0.186279296875</c:v>
                </c:pt>
                <c:pt idx="132">
                  <c:v>0.187744140625</c:v>
                </c:pt>
                <c:pt idx="133">
                  <c:v>0.189208984375</c:v>
                </c:pt>
                <c:pt idx="134">
                  <c:v>0.190673828125</c:v>
                </c:pt>
                <c:pt idx="135">
                  <c:v>0.1920166015625</c:v>
                </c:pt>
                <c:pt idx="136">
                  <c:v>0.1934814453125</c:v>
                </c:pt>
                <c:pt idx="137">
                  <c:v>0.19482421875</c:v>
                </c:pt>
                <c:pt idx="138">
                  <c:v>0.1962890625</c:v>
                </c:pt>
                <c:pt idx="139">
                  <c:v>0.1976318359375</c:v>
                </c:pt>
                <c:pt idx="140">
                  <c:v>0.198974609375</c:v>
                </c:pt>
                <c:pt idx="141">
                  <c:v>0.200439453125</c:v>
                </c:pt>
                <c:pt idx="142">
                  <c:v>0.201904296875</c:v>
                </c:pt>
                <c:pt idx="143">
                  <c:v>0.203369140625</c:v>
                </c:pt>
                <c:pt idx="144">
                  <c:v>0.2047119140625</c:v>
                </c:pt>
                <c:pt idx="145">
                  <c:v>0.2061767578125</c:v>
                </c:pt>
                <c:pt idx="146">
                  <c:v>0.2076416015625</c:v>
                </c:pt>
                <c:pt idx="147">
                  <c:v>0.208984375</c:v>
                </c:pt>
                <c:pt idx="148">
                  <c:v>0.21044921875</c:v>
                </c:pt>
                <c:pt idx="149">
                  <c:v>0.2119140625</c:v>
                </c:pt>
                <c:pt idx="150">
                  <c:v>0.21337890625</c:v>
                </c:pt>
                <c:pt idx="151">
                  <c:v>0.2147216796875</c:v>
                </c:pt>
                <c:pt idx="152">
                  <c:v>0.2161865234375</c:v>
                </c:pt>
                <c:pt idx="153">
                  <c:v>0.2176513671875</c:v>
                </c:pt>
                <c:pt idx="154">
                  <c:v>0.2188720703125</c:v>
                </c:pt>
                <c:pt idx="155">
                  <c:v>0.2203369140625</c:v>
                </c:pt>
                <c:pt idx="156">
                  <c:v>0.221923828125</c:v>
                </c:pt>
                <c:pt idx="157">
                  <c:v>0.223388671875</c:v>
                </c:pt>
                <c:pt idx="158">
                  <c:v>0.224609375</c:v>
                </c:pt>
                <c:pt idx="159">
                  <c:v>0.2261962890625</c:v>
                </c:pt>
                <c:pt idx="160">
                  <c:v>0.2276611328125</c:v>
                </c:pt>
                <c:pt idx="161">
                  <c:v>0.2288818359375</c:v>
                </c:pt>
                <c:pt idx="162">
                  <c:v>0.2303466796875</c:v>
                </c:pt>
                <c:pt idx="163">
                  <c:v>0.23193359375</c:v>
                </c:pt>
                <c:pt idx="164">
                  <c:v>0.2333984375</c:v>
                </c:pt>
                <c:pt idx="165">
                  <c:v>0.234619140625</c:v>
                </c:pt>
                <c:pt idx="166">
                  <c:v>0.236083984375</c:v>
                </c:pt>
                <c:pt idx="167">
                  <c:v>0.237548828125</c:v>
                </c:pt>
                <c:pt idx="168">
                  <c:v>0.2388916015625</c:v>
                </c:pt>
                <c:pt idx="169">
                  <c:v>0.2403564453125</c:v>
                </c:pt>
                <c:pt idx="170">
                  <c:v>0.2418212890625</c:v>
                </c:pt>
                <c:pt idx="171">
                  <c:v>0.2432861328125</c:v>
                </c:pt>
                <c:pt idx="172">
                  <c:v>0.24462890625</c:v>
                </c:pt>
                <c:pt idx="173">
                  <c:v>0.24609375</c:v>
                </c:pt>
                <c:pt idx="174">
                  <c:v>0.24755859375</c:v>
                </c:pt>
                <c:pt idx="175">
                  <c:v>0.2489013671875</c:v>
                </c:pt>
                <c:pt idx="176">
                  <c:v>0.2503662109375</c:v>
                </c:pt>
                <c:pt idx="177">
                  <c:v>0.2518310546875</c:v>
                </c:pt>
                <c:pt idx="178">
                  <c:v>0.2532958984375</c:v>
                </c:pt>
                <c:pt idx="179">
                  <c:v>0.254638671875</c:v>
                </c:pt>
                <c:pt idx="180">
                  <c:v>0.256103515625</c:v>
                </c:pt>
                <c:pt idx="181">
                  <c:v>0.257568359375</c:v>
                </c:pt>
                <c:pt idx="182">
                  <c:v>0.2589111328125</c:v>
                </c:pt>
                <c:pt idx="183">
                  <c:v>0.26025390625</c:v>
                </c:pt>
                <c:pt idx="184">
                  <c:v>0.26171875</c:v>
                </c:pt>
                <c:pt idx="185">
                  <c:v>0.2630615234375</c:v>
                </c:pt>
                <c:pt idx="186">
                  <c:v>0.2645263671875</c:v>
                </c:pt>
                <c:pt idx="187">
                  <c:v>0.2659912109375</c:v>
                </c:pt>
                <c:pt idx="188">
                  <c:v>0.267333984375</c:v>
                </c:pt>
                <c:pt idx="189">
                  <c:v>0.268798828125</c:v>
                </c:pt>
                <c:pt idx="190">
                  <c:v>0.270263671875</c:v>
                </c:pt>
                <c:pt idx="191">
                  <c:v>0.2716064453125</c:v>
                </c:pt>
                <c:pt idx="192">
                  <c:v>0.2730712890625</c:v>
                </c:pt>
                <c:pt idx="193">
                  <c:v>0.2744140625</c:v>
                </c:pt>
                <c:pt idx="194">
                  <c:v>0.27587890625</c:v>
                </c:pt>
                <c:pt idx="195">
                  <c:v>0.2772216796875</c:v>
                </c:pt>
                <c:pt idx="196">
                  <c:v>0.27880859375</c:v>
                </c:pt>
                <c:pt idx="197">
                  <c:v>0.2802734375</c:v>
                </c:pt>
                <c:pt idx="198">
                  <c:v>0.2816162109375</c:v>
                </c:pt>
                <c:pt idx="199">
                  <c:v>0.2830810546875</c:v>
                </c:pt>
                <c:pt idx="200">
                  <c:v>0.2845458984375</c:v>
                </c:pt>
                <c:pt idx="201">
                  <c:v>0.285888671875</c:v>
                </c:pt>
                <c:pt idx="202">
                  <c:v>0.28723147511482239</c:v>
                </c:pt>
                <c:pt idx="203">
                  <c:v>0.28881838917732239</c:v>
                </c:pt>
                <c:pt idx="204">
                  <c:v>0.29028323292732239</c:v>
                </c:pt>
                <c:pt idx="205">
                  <c:v>0.29162600636482239</c:v>
                </c:pt>
                <c:pt idx="206">
                  <c:v>0.29309085011482239</c:v>
                </c:pt>
                <c:pt idx="207">
                  <c:v>0.29455569386482239</c:v>
                </c:pt>
                <c:pt idx="208">
                  <c:v>0.29589846730232239</c:v>
                </c:pt>
                <c:pt idx="209">
                  <c:v>0.29724124073982239</c:v>
                </c:pt>
                <c:pt idx="210">
                  <c:v>0.29870608448982239</c:v>
                </c:pt>
                <c:pt idx="211">
                  <c:v>0.30017092823982239</c:v>
                </c:pt>
                <c:pt idx="212">
                  <c:v>0.30151370167732239</c:v>
                </c:pt>
                <c:pt idx="213">
                  <c:v>0.30285647511482239</c:v>
                </c:pt>
                <c:pt idx="214">
                  <c:v>0.30432131886482239</c:v>
                </c:pt>
                <c:pt idx="215">
                  <c:v>0.30566409230232239</c:v>
                </c:pt>
                <c:pt idx="216">
                  <c:v>0.30712893605232239</c:v>
                </c:pt>
                <c:pt idx="217">
                  <c:v>0.30859377980232239</c:v>
                </c:pt>
                <c:pt idx="218">
                  <c:v>0.31005862355232239</c:v>
                </c:pt>
                <c:pt idx="219">
                  <c:v>0.31140139698982239</c:v>
                </c:pt>
                <c:pt idx="220">
                  <c:v>0.31286624073982239</c:v>
                </c:pt>
                <c:pt idx="221">
                  <c:v>0.31433108448982239</c:v>
                </c:pt>
                <c:pt idx="222">
                  <c:v>0.31567385792732239</c:v>
                </c:pt>
                <c:pt idx="223">
                  <c:v>0.31713870167732239</c:v>
                </c:pt>
                <c:pt idx="224">
                  <c:v>0.31860354542732239</c:v>
                </c:pt>
                <c:pt idx="225">
                  <c:v>0.32019045948982239</c:v>
                </c:pt>
                <c:pt idx="226">
                  <c:v>0.32153323292732239</c:v>
                </c:pt>
                <c:pt idx="227">
                  <c:v>0.32287600636482239</c:v>
                </c:pt>
                <c:pt idx="228">
                  <c:v>0.32434085011482239</c:v>
                </c:pt>
                <c:pt idx="229">
                  <c:v>0.32580569386482239</c:v>
                </c:pt>
                <c:pt idx="230">
                  <c:v>0.32727053761482239</c:v>
                </c:pt>
                <c:pt idx="231">
                  <c:v>0.32873538136482239</c:v>
                </c:pt>
                <c:pt idx="232">
                  <c:v>0.33007815480232239</c:v>
                </c:pt>
                <c:pt idx="233">
                  <c:v>0.33142092823982239</c:v>
                </c:pt>
                <c:pt idx="234">
                  <c:v>0.33288577198982239</c:v>
                </c:pt>
                <c:pt idx="235">
                  <c:v>0.33447268605232239</c:v>
                </c:pt>
                <c:pt idx="236">
                  <c:v>0.33581545948982239</c:v>
                </c:pt>
                <c:pt idx="237">
                  <c:v>0.33728030323982239</c:v>
                </c:pt>
                <c:pt idx="238">
                  <c:v>0.33874514698982239</c:v>
                </c:pt>
                <c:pt idx="239">
                  <c:v>0.33996585011482239</c:v>
                </c:pt>
                <c:pt idx="240">
                  <c:v>0.34143069386482239</c:v>
                </c:pt>
                <c:pt idx="241">
                  <c:v>0.34289553761482239</c:v>
                </c:pt>
                <c:pt idx="242">
                  <c:v>0.34423831105232239</c:v>
                </c:pt>
                <c:pt idx="243">
                  <c:v>0.34558108448982239</c:v>
                </c:pt>
                <c:pt idx="244">
                  <c:v>0.34704592823982239</c:v>
                </c:pt>
                <c:pt idx="245">
                  <c:v>0.34838870167732239</c:v>
                </c:pt>
                <c:pt idx="246">
                  <c:v>0.34985354542732239</c:v>
                </c:pt>
                <c:pt idx="247">
                  <c:v>0.35131838917732239</c:v>
                </c:pt>
                <c:pt idx="248">
                  <c:v>0.35290530323982239</c:v>
                </c:pt>
                <c:pt idx="249">
                  <c:v>0.35412600636482239</c:v>
                </c:pt>
                <c:pt idx="250">
                  <c:v>0.35559085011482239</c:v>
                </c:pt>
                <c:pt idx="251">
                  <c:v>0.35717776417732239</c:v>
                </c:pt>
                <c:pt idx="252">
                  <c:v>0.35839846730232239</c:v>
                </c:pt>
                <c:pt idx="253">
                  <c:v>0.35986331105232239</c:v>
                </c:pt>
                <c:pt idx="254">
                  <c:v>0.36132815480232239</c:v>
                </c:pt>
                <c:pt idx="255">
                  <c:v>0.36279299855232239</c:v>
                </c:pt>
                <c:pt idx="256">
                  <c:v>0.36413577198982239</c:v>
                </c:pt>
                <c:pt idx="257">
                  <c:v>0.36572268605232239</c:v>
                </c:pt>
                <c:pt idx="258">
                  <c:v>0.36706545948982239</c:v>
                </c:pt>
                <c:pt idx="259">
                  <c:v>0.36840823292732239</c:v>
                </c:pt>
                <c:pt idx="260">
                  <c:v>0.36987307667732239</c:v>
                </c:pt>
                <c:pt idx="261">
                  <c:v>0.37133792042732239</c:v>
                </c:pt>
                <c:pt idx="262">
                  <c:v>0.37280276417732239</c:v>
                </c:pt>
                <c:pt idx="263">
                  <c:v>0.37414553761482239</c:v>
                </c:pt>
                <c:pt idx="264">
                  <c:v>0.37561038136482239</c:v>
                </c:pt>
                <c:pt idx="265">
                  <c:v>0.37707522511482239</c:v>
                </c:pt>
                <c:pt idx="266">
                  <c:v>0.37841799855232239</c:v>
                </c:pt>
                <c:pt idx="267">
                  <c:v>0.37988284230232239</c:v>
                </c:pt>
                <c:pt idx="268">
                  <c:v>0.38134768605232239</c:v>
                </c:pt>
                <c:pt idx="269">
                  <c:v>0.38281252980232239</c:v>
                </c:pt>
                <c:pt idx="270">
                  <c:v>0.38415530323982239</c:v>
                </c:pt>
                <c:pt idx="271">
                  <c:v>0.38549807667732239</c:v>
                </c:pt>
                <c:pt idx="272">
                  <c:v>0.38696292042732239</c:v>
                </c:pt>
                <c:pt idx="273">
                  <c:v>0.38830569386482239</c:v>
                </c:pt>
                <c:pt idx="274">
                  <c:v>0.38977053761482239</c:v>
                </c:pt>
                <c:pt idx="275">
                  <c:v>0.39123538136482239</c:v>
                </c:pt>
                <c:pt idx="276">
                  <c:v>0.39257815480232239</c:v>
                </c:pt>
                <c:pt idx="277">
                  <c:v>0.39404299855232239</c:v>
                </c:pt>
                <c:pt idx="278">
                  <c:v>0.39550784230232239</c:v>
                </c:pt>
                <c:pt idx="279">
                  <c:v>0.39685061573982239</c:v>
                </c:pt>
                <c:pt idx="280">
                  <c:v>0.39831545948982239</c:v>
                </c:pt>
                <c:pt idx="281">
                  <c:v>0.39965823292732239</c:v>
                </c:pt>
                <c:pt idx="282">
                  <c:v>0.40124514698982239</c:v>
                </c:pt>
                <c:pt idx="283">
                  <c:v>0.40258792042732239</c:v>
                </c:pt>
                <c:pt idx="284">
                  <c:v>0.40393069386482239</c:v>
                </c:pt>
                <c:pt idx="285">
                  <c:v>0.40539553761482239</c:v>
                </c:pt>
                <c:pt idx="286">
                  <c:v>0.40673831105232239</c:v>
                </c:pt>
                <c:pt idx="287">
                  <c:v>0.40820315480232239</c:v>
                </c:pt>
                <c:pt idx="288">
                  <c:v>0.40966799855232239</c:v>
                </c:pt>
                <c:pt idx="289">
                  <c:v>0.41113284230232239</c:v>
                </c:pt>
                <c:pt idx="290">
                  <c:v>0.41247561573982239</c:v>
                </c:pt>
                <c:pt idx="291">
                  <c:v>0.41394045948982239</c:v>
                </c:pt>
                <c:pt idx="292">
                  <c:v>0.41540530323982239</c:v>
                </c:pt>
                <c:pt idx="293">
                  <c:v>0.41674807667732239</c:v>
                </c:pt>
                <c:pt idx="294">
                  <c:v>0.41821292042732239</c:v>
                </c:pt>
                <c:pt idx="295">
                  <c:v>0.41967776417732239</c:v>
                </c:pt>
                <c:pt idx="296">
                  <c:v>0.42114260792732239</c:v>
                </c:pt>
                <c:pt idx="297">
                  <c:v>0.42248538136482239</c:v>
                </c:pt>
                <c:pt idx="298">
                  <c:v>0.42395022511482239</c:v>
                </c:pt>
                <c:pt idx="299">
                  <c:v>0.42541506886482239</c:v>
                </c:pt>
                <c:pt idx="300">
                  <c:v>0.42675784230232239</c:v>
                </c:pt>
                <c:pt idx="301">
                  <c:v>0.42810061573982239</c:v>
                </c:pt>
                <c:pt idx="302">
                  <c:v>0.42956545948982239</c:v>
                </c:pt>
                <c:pt idx="303">
                  <c:v>0.43090823292732239</c:v>
                </c:pt>
                <c:pt idx="304">
                  <c:v>0.43237307667732239</c:v>
                </c:pt>
                <c:pt idx="305">
                  <c:v>0.43383792042732239</c:v>
                </c:pt>
                <c:pt idx="306">
                  <c:v>0.43518069386482239</c:v>
                </c:pt>
                <c:pt idx="307">
                  <c:v>0.43664553761482239</c:v>
                </c:pt>
                <c:pt idx="308">
                  <c:v>0.43811038136482239</c:v>
                </c:pt>
                <c:pt idx="309">
                  <c:v>0.43957522511482239</c:v>
                </c:pt>
                <c:pt idx="310">
                  <c:v>0.44091799855232239</c:v>
                </c:pt>
                <c:pt idx="311">
                  <c:v>0.44238284230232239</c:v>
                </c:pt>
                <c:pt idx="312">
                  <c:v>0.44384768605232239</c:v>
                </c:pt>
                <c:pt idx="313">
                  <c:v>0.44519045948982239</c:v>
                </c:pt>
                <c:pt idx="314">
                  <c:v>0.44665530323982239</c:v>
                </c:pt>
                <c:pt idx="315">
                  <c:v>0.44812014698982239</c:v>
                </c:pt>
                <c:pt idx="316">
                  <c:v>0.44958499073982239</c:v>
                </c:pt>
                <c:pt idx="317">
                  <c:v>0.45092776417732239</c:v>
                </c:pt>
                <c:pt idx="318">
                  <c:v>0.45227053761482239</c:v>
                </c:pt>
                <c:pt idx="319">
                  <c:v>0.45361331105232239</c:v>
                </c:pt>
                <c:pt idx="320">
                  <c:v>0.45495608448982239</c:v>
                </c:pt>
                <c:pt idx="321">
                  <c:v>0.45654299855232239</c:v>
                </c:pt>
                <c:pt idx="322">
                  <c:v>0.45800784230232239</c:v>
                </c:pt>
                <c:pt idx="323">
                  <c:v>0.45935061573982239</c:v>
                </c:pt>
                <c:pt idx="324">
                  <c:v>0.46081545948982239</c:v>
                </c:pt>
                <c:pt idx="325">
                  <c:v>0.46228030323982239</c:v>
                </c:pt>
                <c:pt idx="326">
                  <c:v>0.46362307667732239</c:v>
                </c:pt>
                <c:pt idx="327">
                  <c:v>0.46496585011482239</c:v>
                </c:pt>
                <c:pt idx="328">
                  <c:v>0.46655276417732239</c:v>
                </c:pt>
                <c:pt idx="329">
                  <c:v>0.46801760792732239</c:v>
                </c:pt>
                <c:pt idx="330">
                  <c:v>0.46936038136482239</c:v>
                </c:pt>
                <c:pt idx="331">
                  <c:v>0.47070315480232239</c:v>
                </c:pt>
                <c:pt idx="332">
                  <c:v>0.47204592823982239</c:v>
                </c:pt>
                <c:pt idx="333">
                  <c:v>0.47338870167732239</c:v>
                </c:pt>
                <c:pt idx="334">
                  <c:v>0.47485354542732239</c:v>
                </c:pt>
                <c:pt idx="335">
                  <c:v>0.47631838917732239</c:v>
                </c:pt>
                <c:pt idx="336">
                  <c:v>0.47778323292732239</c:v>
                </c:pt>
                <c:pt idx="337">
                  <c:v>0.47924807667732239</c:v>
                </c:pt>
                <c:pt idx="338">
                  <c:v>0.48059085011482239</c:v>
                </c:pt>
                <c:pt idx="339">
                  <c:v>0.48193362355232239</c:v>
                </c:pt>
                <c:pt idx="340">
                  <c:v>0.48339846730232239</c:v>
                </c:pt>
                <c:pt idx="341">
                  <c:v>0.48486331105232239</c:v>
                </c:pt>
                <c:pt idx="342">
                  <c:v>0.48632815480232239</c:v>
                </c:pt>
                <c:pt idx="343">
                  <c:v>0.48767092823982239</c:v>
                </c:pt>
                <c:pt idx="344">
                  <c:v>0.48913577198982239</c:v>
                </c:pt>
                <c:pt idx="345">
                  <c:v>0.49072268605232239</c:v>
                </c:pt>
                <c:pt idx="346">
                  <c:v>0.49206545948982239</c:v>
                </c:pt>
                <c:pt idx="347">
                  <c:v>0.49340823292732239</c:v>
                </c:pt>
                <c:pt idx="348">
                  <c:v>0.49499514698982239</c:v>
                </c:pt>
                <c:pt idx="349">
                  <c:v>0.49633792042732239</c:v>
                </c:pt>
                <c:pt idx="350">
                  <c:v>0.49768069386482239</c:v>
                </c:pt>
                <c:pt idx="351">
                  <c:v>0.49914553761482239</c:v>
                </c:pt>
                <c:pt idx="352">
                  <c:v>0.50061038136482239</c:v>
                </c:pt>
                <c:pt idx="353">
                  <c:v>0.50183108448982239</c:v>
                </c:pt>
                <c:pt idx="354">
                  <c:v>0.50329592823982239</c:v>
                </c:pt>
                <c:pt idx="355">
                  <c:v>0.50488284230232239</c:v>
                </c:pt>
                <c:pt idx="356">
                  <c:v>0.50622561573982239</c:v>
                </c:pt>
                <c:pt idx="357">
                  <c:v>0.50769045948982239</c:v>
                </c:pt>
                <c:pt idx="358">
                  <c:v>0.50903323292732239</c:v>
                </c:pt>
                <c:pt idx="359">
                  <c:v>0.51049807667732239</c:v>
                </c:pt>
                <c:pt idx="360">
                  <c:v>0.51184085011482239</c:v>
                </c:pt>
                <c:pt idx="361">
                  <c:v>0.51330569386482239</c:v>
                </c:pt>
                <c:pt idx="362">
                  <c:v>0.51477053761482239</c:v>
                </c:pt>
                <c:pt idx="363">
                  <c:v>0.51611331105232239</c:v>
                </c:pt>
                <c:pt idx="364">
                  <c:v>0.51770022511482239</c:v>
                </c:pt>
                <c:pt idx="365">
                  <c:v>0.51904299855232239</c:v>
                </c:pt>
                <c:pt idx="366">
                  <c:v>0.52062991261482239</c:v>
                </c:pt>
                <c:pt idx="367">
                  <c:v>0.52185061573982239</c:v>
                </c:pt>
                <c:pt idx="368">
                  <c:v>0.52343752980232239</c:v>
                </c:pt>
                <c:pt idx="369">
                  <c:v>0.52490237355232239</c:v>
                </c:pt>
                <c:pt idx="370">
                  <c:v>0.52624514698982239</c:v>
                </c:pt>
                <c:pt idx="371">
                  <c:v>0.52758792042732239</c:v>
                </c:pt>
                <c:pt idx="372">
                  <c:v>0.52905276417732239</c:v>
                </c:pt>
                <c:pt idx="373">
                  <c:v>0.53039553761482239</c:v>
                </c:pt>
                <c:pt idx="374">
                  <c:v>0.53186038136482239</c:v>
                </c:pt>
                <c:pt idx="375">
                  <c:v>0.53344729542732239</c:v>
                </c:pt>
                <c:pt idx="376">
                  <c:v>0.53491213917732239</c:v>
                </c:pt>
                <c:pt idx="377">
                  <c:v>0.53625491261482239</c:v>
                </c:pt>
                <c:pt idx="378">
                  <c:v>0.53759768605232239</c:v>
                </c:pt>
                <c:pt idx="379">
                  <c:v>0.53894045948982239</c:v>
                </c:pt>
                <c:pt idx="380">
                  <c:v>0.54028323292732239</c:v>
                </c:pt>
                <c:pt idx="381">
                  <c:v>0.54174807667732239</c:v>
                </c:pt>
                <c:pt idx="382">
                  <c:v>0.54321292042732239</c:v>
                </c:pt>
                <c:pt idx="383">
                  <c:v>0.54455569386482239</c:v>
                </c:pt>
                <c:pt idx="384">
                  <c:v>0.54602053761482239</c:v>
                </c:pt>
                <c:pt idx="385">
                  <c:v>0.54748538136482239</c:v>
                </c:pt>
                <c:pt idx="386">
                  <c:v>0.54882815480232239</c:v>
                </c:pt>
                <c:pt idx="387">
                  <c:v>0.55029299855232239</c:v>
                </c:pt>
                <c:pt idx="388">
                  <c:v>0.55175784230232239</c:v>
                </c:pt>
                <c:pt idx="389">
                  <c:v>0.55322268605232239</c:v>
                </c:pt>
                <c:pt idx="390">
                  <c:v>0.55456545948982239</c:v>
                </c:pt>
                <c:pt idx="391">
                  <c:v>0.55603030323982239</c:v>
                </c:pt>
                <c:pt idx="392">
                  <c:v>0.55749514698982239</c:v>
                </c:pt>
                <c:pt idx="393">
                  <c:v>0.55883792042732239</c:v>
                </c:pt>
                <c:pt idx="394">
                  <c:v>0.56030276417732239</c:v>
                </c:pt>
                <c:pt idx="395">
                  <c:v>0.56176760792732239</c:v>
                </c:pt>
                <c:pt idx="396">
                  <c:v>0.56323245167732239</c:v>
                </c:pt>
                <c:pt idx="397">
                  <c:v>0.56457522511482239</c:v>
                </c:pt>
                <c:pt idx="398">
                  <c:v>0.56604006886482239</c:v>
                </c:pt>
                <c:pt idx="399">
                  <c:v>0.56750491261482239</c:v>
                </c:pt>
                <c:pt idx="400">
                  <c:v>0.56884768605232239</c:v>
                </c:pt>
                <c:pt idx="401">
                  <c:v>0.57031252980232239</c:v>
                </c:pt>
                <c:pt idx="402">
                  <c:v>0.57177737355232239</c:v>
                </c:pt>
                <c:pt idx="403">
                  <c:v>0.57324221730232239</c:v>
                </c:pt>
                <c:pt idx="404">
                  <c:v>0.57458499073982239</c:v>
                </c:pt>
                <c:pt idx="405">
                  <c:v>0.57592776417732239</c:v>
                </c:pt>
                <c:pt idx="406">
                  <c:v>0.57739260792732239</c:v>
                </c:pt>
                <c:pt idx="407">
                  <c:v>0.57873538136482239</c:v>
                </c:pt>
                <c:pt idx="408">
                  <c:v>0.58020022511482239</c:v>
                </c:pt>
                <c:pt idx="409">
                  <c:v>0.58154299855232239</c:v>
                </c:pt>
                <c:pt idx="410">
                  <c:v>0.58288577198982239</c:v>
                </c:pt>
                <c:pt idx="411">
                  <c:v>0.58435061573982239</c:v>
                </c:pt>
                <c:pt idx="412">
                  <c:v>0.58581545948982239</c:v>
                </c:pt>
                <c:pt idx="413">
                  <c:v>0.58728030323982239</c:v>
                </c:pt>
                <c:pt idx="414">
                  <c:v>0.58862307667732239</c:v>
                </c:pt>
                <c:pt idx="415">
                  <c:v>0.59008792042732239</c:v>
                </c:pt>
                <c:pt idx="416">
                  <c:v>0.59155276417732239</c:v>
                </c:pt>
                <c:pt idx="417">
                  <c:v>0.59289553761482239</c:v>
                </c:pt>
                <c:pt idx="418">
                  <c:v>0.59436038136482239</c:v>
                </c:pt>
                <c:pt idx="419">
                  <c:v>0.59582522511482239</c:v>
                </c:pt>
                <c:pt idx="420">
                  <c:v>0.59716799855232239</c:v>
                </c:pt>
                <c:pt idx="421">
                  <c:v>0.59863284230232239</c:v>
                </c:pt>
                <c:pt idx="422">
                  <c:v>0.60009768605232239</c:v>
                </c:pt>
                <c:pt idx="423">
                  <c:v>0.60156252980232239</c:v>
                </c:pt>
                <c:pt idx="424">
                  <c:v>0.60290530323982239</c:v>
                </c:pt>
                <c:pt idx="425">
                  <c:v>0.60437014698982239</c:v>
                </c:pt>
                <c:pt idx="426">
                  <c:v>0.60583499073982239</c:v>
                </c:pt>
                <c:pt idx="427">
                  <c:v>0.60717776417732239</c:v>
                </c:pt>
                <c:pt idx="428">
                  <c:v>0.60864260792732239</c:v>
                </c:pt>
                <c:pt idx="429">
                  <c:v>0.61010745167732239</c:v>
                </c:pt>
                <c:pt idx="430">
                  <c:v>0.61157229542732239</c:v>
                </c:pt>
                <c:pt idx="431">
                  <c:v>0.61291506886482239</c:v>
                </c:pt>
                <c:pt idx="432">
                  <c:v>0.61437991261482239</c:v>
                </c:pt>
                <c:pt idx="433">
                  <c:v>0.61584475636482239</c:v>
                </c:pt>
                <c:pt idx="434">
                  <c:v>0.61718752980232239</c:v>
                </c:pt>
                <c:pt idx="435">
                  <c:v>0.61865237355232239</c:v>
                </c:pt>
                <c:pt idx="436">
                  <c:v>0.62011721730232239</c:v>
                </c:pt>
                <c:pt idx="437">
                  <c:v>0.62158206105232239</c:v>
                </c:pt>
                <c:pt idx="438">
                  <c:v>0.62292483448982239</c:v>
                </c:pt>
                <c:pt idx="439">
                  <c:v>0.62438967823982239</c:v>
                </c:pt>
                <c:pt idx="440">
                  <c:v>0.62585452198982239</c:v>
                </c:pt>
                <c:pt idx="441">
                  <c:v>0.62719729542732239</c:v>
                </c:pt>
                <c:pt idx="442">
                  <c:v>0.62866213917732239</c:v>
                </c:pt>
                <c:pt idx="443">
                  <c:v>0.63012698292732239</c:v>
                </c:pt>
                <c:pt idx="444">
                  <c:v>0.63159182667732239</c:v>
                </c:pt>
                <c:pt idx="445">
                  <c:v>0.63293460011482239</c:v>
                </c:pt>
                <c:pt idx="446">
                  <c:v>0.63439944386482239</c:v>
                </c:pt>
                <c:pt idx="447">
                  <c:v>0.63586428761482239</c:v>
                </c:pt>
                <c:pt idx="448">
                  <c:v>0.63720706105232239</c:v>
                </c:pt>
                <c:pt idx="449">
                  <c:v>0.63867190480232239</c:v>
                </c:pt>
                <c:pt idx="450">
                  <c:v>0.64013674855232239</c:v>
                </c:pt>
                <c:pt idx="451">
                  <c:v>0.64147952198982239</c:v>
                </c:pt>
                <c:pt idx="452">
                  <c:v>0.64184573292732239</c:v>
                </c:pt>
              </c:numCache>
            </c:numRef>
          </c:xVal>
          <c:yVal>
            <c:numRef>
              <c:f>'UP-SB10'!$B$3:$B$100000</c:f>
              <c:numCache>
                <c:formatCode>General</c:formatCode>
                <c:ptCount val="99998"/>
                <c:pt idx="0">
                  <c:v>0.29602789878845198</c:v>
                </c:pt>
                <c:pt idx="1">
                  <c:v>0.37628149986267079</c:v>
                </c:pt>
                <c:pt idx="2">
                  <c:v>0.53826880455017101</c:v>
                </c:pt>
                <c:pt idx="3">
                  <c:v>0.71966528892517112</c:v>
                </c:pt>
                <c:pt idx="4">
                  <c:v>0.9728391170501709</c:v>
                </c:pt>
                <c:pt idx="5">
                  <c:v>1.2600705623626711</c:v>
                </c:pt>
                <c:pt idx="6">
                  <c:v>1.5437619686126709</c:v>
                </c:pt>
                <c:pt idx="7">
                  <c:v>1.8880001306533816</c:v>
                </c:pt>
                <c:pt idx="8">
                  <c:v>2.2476192712783813</c:v>
                </c:pt>
                <c:pt idx="9">
                  <c:v>2.6270138621330261</c:v>
                </c:pt>
                <c:pt idx="10">
                  <c:v>2.9752804636955261</c:v>
                </c:pt>
                <c:pt idx="11">
                  <c:v>3.3241574168205261</c:v>
                </c:pt>
                <c:pt idx="12">
                  <c:v>3.6691281199455266</c:v>
                </c:pt>
                <c:pt idx="13">
                  <c:v>4.055358588695527</c:v>
                </c:pt>
                <c:pt idx="14">
                  <c:v>4.4566037058830261</c:v>
                </c:pt>
                <c:pt idx="15">
                  <c:v>4.8616329431533813</c:v>
                </c:pt>
                <c:pt idx="16">
                  <c:v>5.2564083337783813</c:v>
                </c:pt>
                <c:pt idx="17">
                  <c:v>5.6497189998626718</c:v>
                </c:pt>
                <c:pt idx="18">
                  <c:v>6.1589963436126709</c:v>
                </c:pt>
                <c:pt idx="19">
                  <c:v>6.6404416561126718</c:v>
                </c:pt>
                <c:pt idx="20">
                  <c:v>7.0205686092376709</c:v>
                </c:pt>
                <c:pt idx="21">
                  <c:v>7.4487912654876718</c:v>
                </c:pt>
                <c:pt idx="22">
                  <c:v>7.9292600154876709</c:v>
                </c:pt>
                <c:pt idx="23">
                  <c:v>8.4231564998626709</c:v>
                </c:pt>
                <c:pt idx="24">
                  <c:v>8.8445432186126709</c:v>
                </c:pt>
                <c:pt idx="25">
                  <c:v>9.3460080623626709</c:v>
                </c:pt>
                <c:pt idx="26">
                  <c:v>9.8921506404876709</c:v>
                </c:pt>
                <c:pt idx="27">
                  <c:v>10.346008062362671</c:v>
                </c:pt>
                <c:pt idx="28">
                  <c:v>10.743346929550171</c:v>
                </c:pt>
                <c:pt idx="29">
                  <c:v>11.043945074081421</c:v>
                </c:pt>
                <c:pt idx="30">
                  <c:v>11.597656011581421</c:v>
                </c:pt>
                <c:pt idx="31">
                  <c:v>12.085937261581421</c:v>
                </c:pt>
                <c:pt idx="32">
                  <c:v>12.665527105331421</c:v>
                </c:pt>
                <c:pt idx="33">
                  <c:v>13.216064214706423</c:v>
                </c:pt>
                <c:pt idx="34">
                  <c:v>13.715331792831421</c:v>
                </c:pt>
                <c:pt idx="35">
                  <c:v>14.338378667831421</c:v>
                </c:pt>
                <c:pt idx="36">
                  <c:v>14.889892339706421</c:v>
                </c:pt>
                <c:pt idx="37">
                  <c:v>15.431884527206423</c:v>
                </c:pt>
                <c:pt idx="38">
                  <c:v>15.983398199081421</c:v>
                </c:pt>
                <c:pt idx="39">
                  <c:v>16.572021245956421</c:v>
                </c:pt>
                <c:pt idx="40">
                  <c:v>17.122802495956421</c:v>
                </c:pt>
                <c:pt idx="41">
                  <c:v>17.664794683456421</c:v>
                </c:pt>
                <c:pt idx="42">
                  <c:v>18.283935308456421</c:v>
                </c:pt>
                <c:pt idx="43">
                  <c:v>18.854232549667358</c:v>
                </c:pt>
                <c:pt idx="44">
                  <c:v>19.366683721542355</c:v>
                </c:pt>
                <c:pt idx="45">
                  <c:v>19.953841924667355</c:v>
                </c:pt>
                <c:pt idx="46">
                  <c:v>20.477843999862671</c:v>
                </c:pt>
                <c:pt idx="47">
                  <c:v>21.030990362167358</c:v>
                </c:pt>
                <c:pt idx="48">
                  <c:v>21.549789190292358</c:v>
                </c:pt>
                <c:pt idx="49">
                  <c:v>22.233382940292358</c:v>
                </c:pt>
                <c:pt idx="50">
                  <c:v>22.777084112167358</c:v>
                </c:pt>
                <c:pt idx="51">
                  <c:v>23.361312627792358</c:v>
                </c:pt>
                <c:pt idx="52">
                  <c:v>24.015365362167358</c:v>
                </c:pt>
                <c:pt idx="53">
                  <c:v>24.585677862167358</c:v>
                </c:pt>
                <c:pt idx="54">
                  <c:v>25.126205205917358</c:v>
                </c:pt>
                <c:pt idx="55">
                  <c:v>25.760970830917358</c:v>
                </c:pt>
                <c:pt idx="56">
                  <c:v>26.406478643417358</c:v>
                </c:pt>
                <c:pt idx="57">
                  <c:v>26.961166143417355</c:v>
                </c:pt>
                <c:pt idx="58">
                  <c:v>27.541976690292358</c:v>
                </c:pt>
                <c:pt idx="59">
                  <c:v>28.139953374862671</c:v>
                </c:pt>
                <c:pt idx="60">
                  <c:v>28.701644659042358</c:v>
                </c:pt>
                <c:pt idx="61">
                  <c:v>29.208724737167358</c:v>
                </c:pt>
                <c:pt idx="62">
                  <c:v>29.868148565292358</c:v>
                </c:pt>
                <c:pt idx="63">
                  <c:v>30.542953252792358</c:v>
                </c:pt>
                <c:pt idx="64">
                  <c:v>31.075668096542358</c:v>
                </c:pt>
                <c:pt idx="65">
                  <c:v>31.664535284042358</c:v>
                </c:pt>
                <c:pt idx="66">
                  <c:v>32.323226690292358</c:v>
                </c:pt>
                <c:pt idx="67">
                  <c:v>32.863754034042358</c:v>
                </c:pt>
                <c:pt idx="68">
                  <c:v>33.481429815292358</c:v>
                </c:pt>
                <c:pt idx="69">
                  <c:v>34.133285284042358</c:v>
                </c:pt>
                <c:pt idx="70">
                  <c:v>34.750228643417366</c:v>
                </c:pt>
                <c:pt idx="71">
                  <c:v>35.301498174667358</c:v>
                </c:pt>
                <c:pt idx="72">
                  <c:v>35.945052862167358</c:v>
                </c:pt>
                <c:pt idx="73">
                  <c:v>36.585922002792358</c:v>
                </c:pt>
                <c:pt idx="74">
                  <c:v>37.108627080917358</c:v>
                </c:pt>
                <c:pt idx="75">
                  <c:v>37.772201299667358</c:v>
                </c:pt>
                <c:pt idx="76">
                  <c:v>38.433349370956414</c:v>
                </c:pt>
                <c:pt idx="77">
                  <c:v>39.011214971542358</c:v>
                </c:pt>
                <c:pt idx="78">
                  <c:v>39.593734502792358</c:v>
                </c:pt>
                <c:pt idx="79">
                  <c:v>40.276839971542358</c:v>
                </c:pt>
                <c:pt idx="80">
                  <c:v>40.920638799667358</c:v>
                </c:pt>
                <c:pt idx="81">
                  <c:v>41.500472784042358</c:v>
                </c:pt>
                <c:pt idx="82">
                  <c:v>42.168685674667358</c:v>
                </c:pt>
                <c:pt idx="83">
                  <c:v>42.832259893417358</c:v>
                </c:pt>
                <c:pt idx="84">
                  <c:v>43.385238409042358</c:v>
                </c:pt>
                <c:pt idx="85">
                  <c:v>44.034652471542358</c:v>
                </c:pt>
                <c:pt idx="86">
                  <c:v>44.700668096542358</c:v>
                </c:pt>
                <c:pt idx="87">
                  <c:v>45.307357549667358</c:v>
                </c:pt>
                <c:pt idx="88">
                  <c:v>45.915267705917358</c:v>
                </c:pt>
                <c:pt idx="89">
                  <c:v>46.597152471542358</c:v>
                </c:pt>
                <c:pt idx="90">
                  <c:v>47.146301031112671</c:v>
                </c:pt>
                <c:pt idx="91">
                  <c:v>47.820861577987671</c:v>
                </c:pt>
                <c:pt idx="92">
                  <c:v>48.463927984237671</c:v>
                </c:pt>
                <c:pt idx="93">
                  <c:v>49.033263921737671</c:v>
                </c:pt>
                <c:pt idx="94">
                  <c:v>49.684386968612671</c:v>
                </c:pt>
                <c:pt idx="95">
                  <c:v>50.393127202987671</c:v>
                </c:pt>
                <c:pt idx="96">
                  <c:v>51.036437749862671</c:v>
                </c:pt>
                <c:pt idx="97">
                  <c:v>51.624572515487671</c:v>
                </c:pt>
                <c:pt idx="98">
                  <c:v>52.283508062362671</c:v>
                </c:pt>
                <c:pt idx="99">
                  <c:v>52.914367437362671</c:v>
                </c:pt>
                <c:pt idx="100">
                  <c:v>53.471984624862671</c:v>
                </c:pt>
                <c:pt idx="101">
                  <c:v>54.157287359237671</c:v>
                </c:pt>
                <c:pt idx="102">
                  <c:v>54.842590093612671</c:v>
                </c:pt>
                <c:pt idx="103">
                  <c:v>55.502258062362671</c:v>
                </c:pt>
                <c:pt idx="104">
                  <c:v>56.127013921737671</c:v>
                </c:pt>
                <c:pt idx="105">
                  <c:v>56.817687749862671</c:v>
                </c:pt>
                <c:pt idx="106">
                  <c:v>57.458801031112671</c:v>
                </c:pt>
                <c:pt idx="107">
                  <c:v>58.072570562362671</c:v>
                </c:pt>
                <c:pt idx="108">
                  <c:v>58.727798223495483</c:v>
                </c:pt>
                <c:pt idx="109">
                  <c:v>59.352111577987671</c:v>
                </c:pt>
                <c:pt idx="110">
                  <c:v>59.971984624862671</c:v>
                </c:pt>
                <c:pt idx="111">
                  <c:v>60.658996343612671</c:v>
                </c:pt>
                <c:pt idx="112">
                  <c:v>61.318420171737671</c:v>
                </c:pt>
                <c:pt idx="113">
                  <c:v>62.011779546737671</c:v>
                </c:pt>
                <c:pt idx="114">
                  <c:v>62.589660406112678</c:v>
                </c:pt>
                <c:pt idx="115">
                  <c:v>63.236877202987678</c:v>
                </c:pt>
                <c:pt idx="116">
                  <c:v>63.913879156112671</c:v>
                </c:pt>
                <c:pt idx="117">
                  <c:v>64.543029546737671</c:v>
                </c:pt>
                <c:pt idx="118">
                  <c:v>65.219543218612671</c:v>
                </c:pt>
                <c:pt idx="119">
                  <c:v>65.908263921737685</c:v>
                </c:pt>
                <c:pt idx="120">
                  <c:v>66.578185796737671</c:v>
                </c:pt>
                <c:pt idx="121">
                  <c:v>67.167052984237671</c:v>
                </c:pt>
                <c:pt idx="122">
                  <c:v>67.842345952987671</c:v>
                </c:pt>
                <c:pt idx="123">
                  <c:v>68.448364019393921</c:v>
                </c:pt>
                <c:pt idx="124">
                  <c:v>69.102355718612671</c:v>
                </c:pt>
                <c:pt idx="125">
                  <c:v>69.821349859237671</c:v>
                </c:pt>
                <c:pt idx="126">
                  <c:v>70.470031499862671</c:v>
                </c:pt>
                <c:pt idx="127">
                  <c:v>71.125060796737671</c:v>
                </c:pt>
                <c:pt idx="128">
                  <c:v>71.746398687362671</c:v>
                </c:pt>
                <c:pt idx="129">
                  <c:v>72.429260015487671</c:v>
                </c:pt>
                <c:pt idx="130">
                  <c:v>73.086974859237671</c:v>
                </c:pt>
                <c:pt idx="131">
                  <c:v>73.684142827987671</c:v>
                </c:pt>
                <c:pt idx="132">
                  <c:v>74.378967046737671</c:v>
                </c:pt>
                <c:pt idx="133">
                  <c:v>75.044250249862671</c:v>
                </c:pt>
                <c:pt idx="134">
                  <c:v>75.700011968612671</c:v>
                </c:pt>
                <c:pt idx="135">
                  <c:v>76.298156499862671</c:v>
                </c:pt>
                <c:pt idx="136">
                  <c:v>76.959289312362671</c:v>
                </c:pt>
                <c:pt idx="137">
                  <c:v>77.573928594589233</c:v>
                </c:pt>
                <c:pt idx="138">
                  <c:v>78.264724493026733</c:v>
                </c:pt>
                <c:pt idx="139">
                  <c:v>78.878371953964233</c:v>
                </c:pt>
                <c:pt idx="140">
                  <c:v>79.457717657089233</c:v>
                </c:pt>
                <c:pt idx="141">
                  <c:v>80.103469610214233</c:v>
                </c:pt>
                <c:pt idx="142">
                  <c:v>80.770950078964233</c:v>
                </c:pt>
                <c:pt idx="143">
                  <c:v>81.461623907089233</c:v>
                </c:pt>
                <c:pt idx="144">
                  <c:v>82.054397344589233</c:v>
                </c:pt>
                <c:pt idx="145">
                  <c:v>82.734328985214233</c:v>
                </c:pt>
                <c:pt idx="146">
                  <c:v>83.370803594589233</c:v>
                </c:pt>
                <c:pt idx="147">
                  <c:v>83.978713750839233</c:v>
                </c:pt>
                <c:pt idx="148">
                  <c:v>84.622268438339233</c:v>
                </c:pt>
                <c:pt idx="149">
                  <c:v>85.291213750839233</c:v>
                </c:pt>
                <c:pt idx="150">
                  <c:v>86.024123907089233</c:v>
                </c:pt>
                <c:pt idx="151">
                  <c:v>86.644973516464233</c:v>
                </c:pt>
                <c:pt idx="152">
                  <c:v>87.322952032089233</c:v>
                </c:pt>
                <c:pt idx="153">
                  <c:v>87.974319219589233</c:v>
                </c:pt>
                <c:pt idx="154">
                  <c:v>88.569534063339233</c:v>
                </c:pt>
                <c:pt idx="155">
                  <c:v>89.227493047714233</c:v>
                </c:pt>
                <c:pt idx="156">
                  <c:v>89.925491094589233</c:v>
                </c:pt>
                <c:pt idx="157">
                  <c:v>90.609817266464233</c:v>
                </c:pt>
                <c:pt idx="158">
                  <c:v>91.191116094589233</c:v>
                </c:pt>
                <c:pt idx="159">
                  <c:v>91.859328985214233</c:v>
                </c:pt>
                <c:pt idx="160">
                  <c:v>92.511916875839233</c:v>
                </c:pt>
                <c:pt idx="161">
                  <c:v>93.108596563339233</c:v>
                </c:pt>
                <c:pt idx="162">
                  <c:v>93.771194219589233</c:v>
                </c:pt>
                <c:pt idx="163">
                  <c:v>94.465286016464233</c:v>
                </c:pt>
                <c:pt idx="164">
                  <c:v>95.118606328964233</c:v>
                </c:pt>
                <c:pt idx="165">
                  <c:v>95.717727422714233</c:v>
                </c:pt>
                <c:pt idx="166">
                  <c:v>96.382766485214233</c:v>
                </c:pt>
                <c:pt idx="167">
                  <c:v>97.015823125839233</c:v>
                </c:pt>
                <c:pt idx="168">
                  <c:v>97.662307500839233</c:v>
                </c:pt>
                <c:pt idx="169">
                  <c:v>98.321243047714233</c:v>
                </c:pt>
                <c:pt idx="170">
                  <c:v>98.963088750839233</c:v>
                </c:pt>
                <c:pt idx="171">
                  <c:v>99.640334844589233</c:v>
                </c:pt>
                <c:pt idx="172">
                  <c:v>100.22602820396423</c:v>
                </c:pt>
                <c:pt idx="173">
                  <c:v>100.86494421958923</c:v>
                </c:pt>
                <c:pt idx="174">
                  <c:v>101.54487586021423</c:v>
                </c:pt>
                <c:pt idx="175">
                  <c:v>102.19673132896423</c:v>
                </c:pt>
                <c:pt idx="176">
                  <c:v>102.83857703208923</c:v>
                </c:pt>
                <c:pt idx="177">
                  <c:v>103.51826453208923</c:v>
                </c:pt>
                <c:pt idx="178">
                  <c:v>104.17158484458923</c:v>
                </c:pt>
                <c:pt idx="179">
                  <c:v>104.75996375083923</c:v>
                </c:pt>
                <c:pt idx="180">
                  <c:v>105.39619421958923</c:v>
                </c:pt>
                <c:pt idx="181">
                  <c:v>106.08418250083923</c:v>
                </c:pt>
                <c:pt idx="182">
                  <c:v>106.71528601646423</c:v>
                </c:pt>
                <c:pt idx="183">
                  <c:v>107.3141782283783</c:v>
                </c:pt>
                <c:pt idx="184">
                  <c:v>107.97036719322205</c:v>
                </c:pt>
                <c:pt idx="185">
                  <c:v>108.53652930259705</c:v>
                </c:pt>
                <c:pt idx="186">
                  <c:v>109.18301367759705</c:v>
                </c:pt>
                <c:pt idx="187">
                  <c:v>109.87368750572205</c:v>
                </c:pt>
                <c:pt idx="188">
                  <c:v>110.48208594322205</c:v>
                </c:pt>
                <c:pt idx="189">
                  <c:v>111.12149024009705</c:v>
                </c:pt>
                <c:pt idx="190">
                  <c:v>111.78897070884705</c:v>
                </c:pt>
                <c:pt idx="191">
                  <c:v>112.38711524009705</c:v>
                </c:pt>
                <c:pt idx="192">
                  <c:v>113.00161719322205</c:v>
                </c:pt>
                <c:pt idx="193">
                  <c:v>113.68301367759705</c:v>
                </c:pt>
                <c:pt idx="194">
                  <c:v>114.29605078697206</c:v>
                </c:pt>
                <c:pt idx="195">
                  <c:v>114.89102149009705</c:v>
                </c:pt>
                <c:pt idx="196">
                  <c:v>115.57925391197205</c:v>
                </c:pt>
                <c:pt idx="197">
                  <c:v>116.22647070884705</c:v>
                </c:pt>
                <c:pt idx="198">
                  <c:v>116.82168555259705</c:v>
                </c:pt>
                <c:pt idx="199">
                  <c:v>117.49136328697205</c:v>
                </c:pt>
                <c:pt idx="200">
                  <c:v>118.19082617759705</c:v>
                </c:pt>
                <c:pt idx="201">
                  <c:v>118.80630469322205</c:v>
                </c:pt>
                <c:pt idx="202">
                  <c:v>119.39590430259705</c:v>
                </c:pt>
                <c:pt idx="203">
                  <c:v>120.09121680259705</c:v>
                </c:pt>
                <c:pt idx="204">
                  <c:v>120.72915625572205</c:v>
                </c:pt>
                <c:pt idx="205">
                  <c:v>121.32266211509705</c:v>
                </c:pt>
                <c:pt idx="206">
                  <c:v>122.01284766197205</c:v>
                </c:pt>
                <c:pt idx="207">
                  <c:v>122.64834570884705</c:v>
                </c:pt>
                <c:pt idx="208">
                  <c:v>123.25112891197205</c:v>
                </c:pt>
                <c:pt idx="209">
                  <c:v>123.84756445884705</c:v>
                </c:pt>
                <c:pt idx="210">
                  <c:v>124.50430274009705</c:v>
                </c:pt>
                <c:pt idx="211">
                  <c:v>125.10902380943298</c:v>
                </c:pt>
                <c:pt idx="212">
                  <c:v>125.76821875572206</c:v>
                </c:pt>
                <c:pt idx="213">
                  <c:v>126.38720679283144</c:v>
                </c:pt>
                <c:pt idx="214">
                  <c:v>126.99258399009705</c:v>
                </c:pt>
                <c:pt idx="215">
                  <c:v>127.60171484947206</c:v>
                </c:pt>
                <c:pt idx="216">
                  <c:v>128.26138281822205</c:v>
                </c:pt>
                <c:pt idx="217">
                  <c:v>128.92422461509707</c:v>
                </c:pt>
                <c:pt idx="218">
                  <c:v>129.57998633384707</c:v>
                </c:pt>
                <c:pt idx="219">
                  <c:v>130.18350195884707</c:v>
                </c:pt>
                <c:pt idx="220">
                  <c:v>130.80435156822207</c:v>
                </c:pt>
                <c:pt idx="221">
                  <c:v>131.43521094322205</c:v>
                </c:pt>
                <c:pt idx="222">
                  <c:v>132.05117011070251</c:v>
                </c:pt>
                <c:pt idx="223">
                  <c:v>132.65395331382754</c:v>
                </c:pt>
                <c:pt idx="224">
                  <c:v>133.29897284507751</c:v>
                </c:pt>
                <c:pt idx="225">
                  <c:v>134.01235175132754</c:v>
                </c:pt>
                <c:pt idx="226">
                  <c:v>134.55287909507754</c:v>
                </c:pt>
                <c:pt idx="227">
                  <c:v>135.21547675132754</c:v>
                </c:pt>
                <c:pt idx="228">
                  <c:v>135.88686347007754</c:v>
                </c:pt>
                <c:pt idx="229">
                  <c:v>136.50307440757754</c:v>
                </c:pt>
                <c:pt idx="230">
                  <c:v>137.09731268882751</c:v>
                </c:pt>
                <c:pt idx="231">
                  <c:v>137.80294013023379</c:v>
                </c:pt>
                <c:pt idx="232">
                  <c:v>138.36275458335879</c:v>
                </c:pt>
                <c:pt idx="233">
                  <c:v>138.94283270835876</c:v>
                </c:pt>
                <c:pt idx="234">
                  <c:v>139.57222723960876</c:v>
                </c:pt>
                <c:pt idx="235">
                  <c:v>140.24678778648376</c:v>
                </c:pt>
                <c:pt idx="236">
                  <c:v>140.82393622398379</c:v>
                </c:pt>
                <c:pt idx="237">
                  <c:v>141.47432684898379</c:v>
                </c:pt>
                <c:pt idx="238">
                  <c:v>142.12789130210879</c:v>
                </c:pt>
                <c:pt idx="239">
                  <c:v>142.69332098960876</c:v>
                </c:pt>
                <c:pt idx="240">
                  <c:v>143.28975653648379</c:v>
                </c:pt>
                <c:pt idx="241">
                  <c:v>143.94385504722595</c:v>
                </c:pt>
                <c:pt idx="242">
                  <c:v>144.54367804527286</c:v>
                </c:pt>
                <c:pt idx="243">
                  <c:v>145.14035773277283</c:v>
                </c:pt>
                <c:pt idx="244">
                  <c:v>145.82077765464786</c:v>
                </c:pt>
                <c:pt idx="245">
                  <c:v>146.42771124839786</c:v>
                </c:pt>
                <c:pt idx="246">
                  <c:v>146.99777960777286</c:v>
                </c:pt>
                <c:pt idx="247">
                  <c:v>147.60617804527286</c:v>
                </c:pt>
                <c:pt idx="248">
                  <c:v>148.24558234214786</c:v>
                </c:pt>
                <c:pt idx="249">
                  <c:v>148.80002570152286</c:v>
                </c:pt>
                <c:pt idx="250">
                  <c:v>149.48947882652283</c:v>
                </c:pt>
                <c:pt idx="251">
                  <c:v>150.17087531089786</c:v>
                </c:pt>
                <c:pt idx="252">
                  <c:v>150.70969367027286</c:v>
                </c:pt>
                <c:pt idx="253">
                  <c:v>151.31882452964786</c:v>
                </c:pt>
                <c:pt idx="254">
                  <c:v>151.97141242027286</c:v>
                </c:pt>
                <c:pt idx="255">
                  <c:v>152.60861945152286</c:v>
                </c:pt>
                <c:pt idx="256">
                  <c:v>153.19895148277286</c:v>
                </c:pt>
                <c:pt idx="257">
                  <c:v>153.83689093589783</c:v>
                </c:pt>
                <c:pt idx="258">
                  <c:v>154.46604132652283</c:v>
                </c:pt>
                <c:pt idx="259">
                  <c:v>155.01755499839783</c:v>
                </c:pt>
                <c:pt idx="260">
                  <c:v>155.65671515464786</c:v>
                </c:pt>
                <c:pt idx="261">
                  <c:v>156.29318976402286</c:v>
                </c:pt>
                <c:pt idx="262">
                  <c:v>156.89304327964786</c:v>
                </c:pt>
                <c:pt idx="263">
                  <c:v>157.46848273277283</c:v>
                </c:pt>
                <c:pt idx="264">
                  <c:v>158.13132452964786</c:v>
                </c:pt>
                <c:pt idx="265">
                  <c:v>158.74192023277283</c:v>
                </c:pt>
                <c:pt idx="266">
                  <c:v>159.26999640464783</c:v>
                </c:pt>
                <c:pt idx="267">
                  <c:v>159.93894171714786</c:v>
                </c:pt>
                <c:pt idx="268">
                  <c:v>160.57614874839786</c:v>
                </c:pt>
                <c:pt idx="269">
                  <c:v>161.23191046714786</c:v>
                </c:pt>
                <c:pt idx="270">
                  <c:v>161.81760382652286</c:v>
                </c:pt>
                <c:pt idx="271">
                  <c:v>162.3676221370697</c:v>
                </c:pt>
                <c:pt idx="272">
                  <c:v>162.91892218589786</c:v>
                </c:pt>
                <c:pt idx="273">
                  <c:v>163.51291632652286</c:v>
                </c:pt>
                <c:pt idx="274">
                  <c:v>164.14719367027283</c:v>
                </c:pt>
                <c:pt idx="275">
                  <c:v>164.75217413902286</c:v>
                </c:pt>
                <c:pt idx="276">
                  <c:v>165.34177374839783</c:v>
                </c:pt>
                <c:pt idx="277">
                  <c:v>166.01779913902286</c:v>
                </c:pt>
                <c:pt idx="278">
                  <c:v>166.60501837730411</c:v>
                </c:pt>
                <c:pt idx="279">
                  <c:v>167.10599493980411</c:v>
                </c:pt>
                <c:pt idx="280">
                  <c:v>167.76395392417908</c:v>
                </c:pt>
                <c:pt idx="281">
                  <c:v>168.37064337730408</c:v>
                </c:pt>
                <c:pt idx="282">
                  <c:v>169.01493048667911</c:v>
                </c:pt>
                <c:pt idx="283">
                  <c:v>169.59671759605411</c:v>
                </c:pt>
                <c:pt idx="284">
                  <c:v>170.19632697105411</c:v>
                </c:pt>
                <c:pt idx="285">
                  <c:v>170.74393439292911</c:v>
                </c:pt>
                <c:pt idx="286">
                  <c:v>171.26419806480408</c:v>
                </c:pt>
                <c:pt idx="287">
                  <c:v>171.89652228355411</c:v>
                </c:pt>
                <c:pt idx="288">
                  <c:v>172.51248908042911</c:v>
                </c:pt>
                <c:pt idx="289">
                  <c:v>173.14188361167911</c:v>
                </c:pt>
                <c:pt idx="290">
                  <c:v>173.76810431480411</c:v>
                </c:pt>
                <c:pt idx="291">
                  <c:v>174.38480353355411</c:v>
                </c:pt>
                <c:pt idx="292">
                  <c:v>174.95413947105411</c:v>
                </c:pt>
                <c:pt idx="293">
                  <c:v>175.49002814292911</c:v>
                </c:pt>
                <c:pt idx="294">
                  <c:v>176.11478400230411</c:v>
                </c:pt>
                <c:pt idx="295">
                  <c:v>176.74954962730411</c:v>
                </c:pt>
                <c:pt idx="296">
                  <c:v>177.37650275230411</c:v>
                </c:pt>
                <c:pt idx="297">
                  <c:v>177.94022345542911</c:v>
                </c:pt>
                <c:pt idx="298">
                  <c:v>178.53836798667911</c:v>
                </c:pt>
                <c:pt idx="299">
                  <c:v>179.10233283042908</c:v>
                </c:pt>
                <c:pt idx="300">
                  <c:v>179.63504767417911</c:v>
                </c:pt>
                <c:pt idx="301">
                  <c:v>180.19913458824161</c:v>
                </c:pt>
                <c:pt idx="302">
                  <c:v>180.70365118980408</c:v>
                </c:pt>
                <c:pt idx="303">
                  <c:v>181.20291876792911</c:v>
                </c:pt>
                <c:pt idx="304">
                  <c:v>181.86478400230411</c:v>
                </c:pt>
                <c:pt idx="305">
                  <c:v>182.46683478355411</c:v>
                </c:pt>
                <c:pt idx="306">
                  <c:v>183.02371954917911</c:v>
                </c:pt>
                <c:pt idx="307">
                  <c:v>183.65457892417911</c:v>
                </c:pt>
                <c:pt idx="308">
                  <c:v>184.24417853355411</c:v>
                </c:pt>
                <c:pt idx="309">
                  <c:v>184.85013556480408</c:v>
                </c:pt>
                <c:pt idx="310">
                  <c:v>185.38919806480408</c:v>
                </c:pt>
                <c:pt idx="311">
                  <c:v>186.00199103355408</c:v>
                </c:pt>
                <c:pt idx="312">
                  <c:v>186.61966681480411</c:v>
                </c:pt>
                <c:pt idx="313">
                  <c:v>187.12601447105411</c:v>
                </c:pt>
                <c:pt idx="314">
                  <c:v>187.71317267417908</c:v>
                </c:pt>
                <c:pt idx="315">
                  <c:v>188.32303595542911</c:v>
                </c:pt>
                <c:pt idx="316">
                  <c:v>188.89792609214783</c:v>
                </c:pt>
                <c:pt idx="317">
                  <c:v>189.46170783042911</c:v>
                </c:pt>
                <c:pt idx="318">
                  <c:v>189.99127936363223</c:v>
                </c:pt>
                <c:pt idx="319">
                  <c:v>190.58475470542911</c:v>
                </c:pt>
                <c:pt idx="320">
                  <c:v>191.15018439292911</c:v>
                </c:pt>
                <c:pt idx="321">
                  <c:v>191.77860236167911</c:v>
                </c:pt>
                <c:pt idx="322">
                  <c:v>192.36673712730411</c:v>
                </c:pt>
                <c:pt idx="323">
                  <c:v>192.89627814292908</c:v>
                </c:pt>
                <c:pt idx="324">
                  <c:v>193.47122931480411</c:v>
                </c:pt>
                <c:pt idx="325">
                  <c:v>194.04975104331973</c:v>
                </c:pt>
                <c:pt idx="326">
                  <c:v>194.55609869956973</c:v>
                </c:pt>
                <c:pt idx="327">
                  <c:v>195.1408154964447</c:v>
                </c:pt>
                <c:pt idx="328">
                  <c:v>195.73749518394473</c:v>
                </c:pt>
                <c:pt idx="329">
                  <c:v>196.3473584651947</c:v>
                </c:pt>
                <c:pt idx="330">
                  <c:v>196.8488233089447</c:v>
                </c:pt>
                <c:pt idx="331">
                  <c:v>197.43381476402283</c:v>
                </c:pt>
                <c:pt idx="332">
                  <c:v>197.96894049644473</c:v>
                </c:pt>
                <c:pt idx="333">
                  <c:v>198.45185065269473</c:v>
                </c:pt>
                <c:pt idx="334">
                  <c:v>199.03266119956973</c:v>
                </c:pt>
                <c:pt idx="335">
                  <c:v>199.66522955894473</c:v>
                </c:pt>
                <c:pt idx="336">
                  <c:v>200.21576666831973</c:v>
                </c:pt>
                <c:pt idx="337">
                  <c:v>200.81098151206973</c:v>
                </c:pt>
                <c:pt idx="338">
                  <c:v>201.39423346519473</c:v>
                </c:pt>
                <c:pt idx="339">
                  <c:v>201.89179205894473</c:v>
                </c:pt>
                <c:pt idx="340">
                  <c:v>202.4557569026947</c:v>
                </c:pt>
                <c:pt idx="341">
                  <c:v>203.01972174644473</c:v>
                </c:pt>
                <c:pt idx="342">
                  <c:v>203.6061475276947</c:v>
                </c:pt>
                <c:pt idx="343">
                  <c:v>204.1520459651947</c:v>
                </c:pt>
                <c:pt idx="344">
                  <c:v>204.71210455894473</c:v>
                </c:pt>
                <c:pt idx="345">
                  <c:v>205.2960889339447</c:v>
                </c:pt>
                <c:pt idx="346">
                  <c:v>205.8327100276947</c:v>
                </c:pt>
                <c:pt idx="347">
                  <c:v>206.39911627769473</c:v>
                </c:pt>
                <c:pt idx="348">
                  <c:v>206.95749640464783</c:v>
                </c:pt>
                <c:pt idx="349">
                  <c:v>207.4972608089447</c:v>
                </c:pt>
                <c:pt idx="350">
                  <c:v>208.01898932456973</c:v>
                </c:pt>
                <c:pt idx="351">
                  <c:v>208.57050299644473</c:v>
                </c:pt>
                <c:pt idx="352">
                  <c:v>209.1662061214447</c:v>
                </c:pt>
                <c:pt idx="353">
                  <c:v>209.69818854331973</c:v>
                </c:pt>
                <c:pt idx="354">
                  <c:v>210.25263190269473</c:v>
                </c:pt>
                <c:pt idx="355">
                  <c:v>210.79560065269473</c:v>
                </c:pt>
                <c:pt idx="356">
                  <c:v>211.3197705745697</c:v>
                </c:pt>
                <c:pt idx="357">
                  <c:v>211.87104010581973</c:v>
                </c:pt>
                <c:pt idx="358">
                  <c:v>212.40302252769473</c:v>
                </c:pt>
                <c:pt idx="359">
                  <c:v>212.97699713706973</c:v>
                </c:pt>
                <c:pt idx="360">
                  <c:v>213.55268073081973</c:v>
                </c:pt>
                <c:pt idx="361">
                  <c:v>214.11273932456973</c:v>
                </c:pt>
                <c:pt idx="362">
                  <c:v>214.65155768394473</c:v>
                </c:pt>
                <c:pt idx="363">
                  <c:v>215.1640088558197</c:v>
                </c:pt>
                <c:pt idx="364">
                  <c:v>215.7262647151947</c:v>
                </c:pt>
                <c:pt idx="365">
                  <c:v>216.25360846519473</c:v>
                </c:pt>
                <c:pt idx="366">
                  <c:v>216.80194830894473</c:v>
                </c:pt>
                <c:pt idx="367">
                  <c:v>217.31513190269473</c:v>
                </c:pt>
                <c:pt idx="368">
                  <c:v>217.89936041831973</c:v>
                </c:pt>
                <c:pt idx="369">
                  <c:v>218.4469678401947</c:v>
                </c:pt>
                <c:pt idx="370">
                  <c:v>218.95087409019473</c:v>
                </c:pt>
                <c:pt idx="371">
                  <c:v>219.45941901206973</c:v>
                </c:pt>
                <c:pt idx="372">
                  <c:v>219.96024298667911</c:v>
                </c:pt>
                <c:pt idx="373">
                  <c:v>220.43924689292911</c:v>
                </c:pt>
                <c:pt idx="374">
                  <c:v>221.00077033042908</c:v>
                </c:pt>
                <c:pt idx="375">
                  <c:v>221.59500861167911</c:v>
                </c:pt>
                <c:pt idx="376">
                  <c:v>222.13626837730411</c:v>
                </c:pt>
                <c:pt idx="377">
                  <c:v>222.63553595542911</c:v>
                </c:pt>
                <c:pt idx="378">
                  <c:v>223.15222907066348</c:v>
                </c:pt>
                <c:pt idx="379">
                  <c:v>223.61991095542911</c:v>
                </c:pt>
                <c:pt idx="380">
                  <c:v>224.08719611167911</c:v>
                </c:pt>
                <c:pt idx="381">
                  <c:v>224.63870978355411</c:v>
                </c:pt>
                <c:pt idx="382">
                  <c:v>225.18778204917911</c:v>
                </c:pt>
                <c:pt idx="383">
                  <c:v>225.70633673667908</c:v>
                </c:pt>
                <c:pt idx="384">
                  <c:v>226.24686408042911</c:v>
                </c:pt>
                <c:pt idx="385">
                  <c:v>226.73831915855411</c:v>
                </c:pt>
                <c:pt idx="386">
                  <c:v>227.20340704917911</c:v>
                </c:pt>
                <c:pt idx="387">
                  <c:v>227.72904181480411</c:v>
                </c:pt>
                <c:pt idx="388">
                  <c:v>228.27420783042911</c:v>
                </c:pt>
                <c:pt idx="389">
                  <c:v>228.81717658042911</c:v>
                </c:pt>
                <c:pt idx="390">
                  <c:v>229.34745001792908</c:v>
                </c:pt>
                <c:pt idx="391">
                  <c:v>229.86234259605411</c:v>
                </c:pt>
                <c:pt idx="392">
                  <c:v>230.39041876792911</c:v>
                </c:pt>
                <c:pt idx="393">
                  <c:v>230.85453009605408</c:v>
                </c:pt>
                <c:pt idx="394">
                  <c:v>231.39188361167908</c:v>
                </c:pt>
                <c:pt idx="395">
                  <c:v>231.90531134605411</c:v>
                </c:pt>
                <c:pt idx="396">
                  <c:v>232.40360236167908</c:v>
                </c:pt>
                <c:pt idx="397">
                  <c:v>232.89286017417911</c:v>
                </c:pt>
                <c:pt idx="398">
                  <c:v>233.41141486167911</c:v>
                </c:pt>
                <c:pt idx="399">
                  <c:v>233.95047736167911</c:v>
                </c:pt>
                <c:pt idx="400">
                  <c:v>234.39432501792908</c:v>
                </c:pt>
                <c:pt idx="401">
                  <c:v>234.93485236167911</c:v>
                </c:pt>
                <c:pt idx="402">
                  <c:v>235.48172736167911</c:v>
                </c:pt>
                <c:pt idx="403">
                  <c:v>235.95755743980411</c:v>
                </c:pt>
                <c:pt idx="404">
                  <c:v>236.40604376792911</c:v>
                </c:pt>
                <c:pt idx="405">
                  <c:v>236.91239142417911</c:v>
                </c:pt>
                <c:pt idx="406">
                  <c:v>237.45584845542911</c:v>
                </c:pt>
                <c:pt idx="407">
                  <c:v>237.93875861167911</c:v>
                </c:pt>
                <c:pt idx="408">
                  <c:v>238.43778204917911</c:v>
                </c:pt>
                <c:pt idx="409">
                  <c:v>238.89603400230411</c:v>
                </c:pt>
                <c:pt idx="410">
                  <c:v>239.35404181480411</c:v>
                </c:pt>
                <c:pt idx="411">
                  <c:v>239.83695197105408</c:v>
                </c:pt>
                <c:pt idx="412">
                  <c:v>240.33377814292908</c:v>
                </c:pt>
                <c:pt idx="413">
                  <c:v>240.86576056480411</c:v>
                </c:pt>
                <c:pt idx="414">
                  <c:v>241.34867072105411</c:v>
                </c:pt>
                <c:pt idx="415">
                  <c:v>241.88919806480411</c:v>
                </c:pt>
                <c:pt idx="416">
                  <c:v>242.35477423667908</c:v>
                </c:pt>
                <c:pt idx="417">
                  <c:v>242.81058478355411</c:v>
                </c:pt>
                <c:pt idx="418">
                  <c:v>243.25907111167911</c:v>
                </c:pt>
                <c:pt idx="419">
                  <c:v>243.75049567222598</c:v>
                </c:pt>
                <c:pt idx="420">
                  <c:v>244.20923590660095</c:v>
                </c:pt>
                <c:pt idx="421">
                  <c:v>244.69922614097598</c:v>
                </c:pt>
                <c:pt idx="422">
                  <c:v>245.21948981285095</c:v>
                </c:pt>
                <c:pt idx="423">
                  <c:v>245.74829840660098</c:v>
                </c:pt>
                <c:pt idx="424">
                  <c:v>246.16175055503848</c:v>
                </c:pt>
                <c:pt idx="425">
                  <c:v>246.61658453941345</c:v>
                </c:pt>
                <c:pt idx="426">
                  <c:v>247.10193610191348</c:v>
                </c:pt>
                <c:pt idx="427">
                  <c:v>247.56458258628848</c:v>
                </c:pt>
                <c:pt idx="428">
                  <c:v>248.07703375816348</c:v>
                </c:pt>
                <c:pt idx="429">
                  <c:v>248.57532477378845</c:v>
                </c:pt>
                <c:pt idx="430">
                  <c:v>249.04969000816345</c:v>
                </c:pt>
                <c:pt idx="431">
                  <c:v>249.49842047691348</c:v>
                </c:pt>
                <c:pt idx="432">
                  <c:v>249.94934821128848</c:v>
                </c:pt>
                <c:pt idx="433">
                  <c:v>250.41883063316345</c:v>
                </c:pt>
                <c:pt idx="434">
                  <c:v>250.85364508628842</c:v>
                </c:pt>
                <c:pt idx="435">
                  <c:v>251.31531500816345</c:v>
                </c:pt>
                <c:pt idx="436">
                  <c:v>251.82947516441345</c:v>
                </c:pt>
                <c:pt idx="437">
                  <c:v>252.27478766441348</c:v>
                </c:pt>
                <c:pt idx="438">
                  <c:v>252.68543219566348</c:v>
                </c:pt>
                <c:pt idx="439">
                  <c:v>253.17517828941345</c:v>
                </c:pt>
                <c:pt idx="440">
                  <c:v>253.68152594566345</c:v>
                </c:pt>
                <c:pt idx="441">
                  <c:v>254.10681891441345</c:v>
                </c:pt>
                <c:pt idx="442">
                  <c:v>254.55139899253842</c:v>
                </c:pt>
                <c:pt idx="443">
                  <c:v>255.03577399253845</c:v>
                </c:pt>
                <c:pt idx="444">
                  <c:v>255.51868414878842</c:v>
                </c:pt>
                <c:pt idx="445">
                  <c:v>255.92993903160095</c:v>
                </c:pt>
                <c:pt idx="446">
                  <c:v>256.3802564144134</c:v>
                </c:pt>
                <c:pt idx="447">
                  <c:v>256.8568189144134</c:v>
                </c:pt>
                <c:pt idx="448">
                  <c:v>257.25159430503845</c:v>
                </c:pt>
                <c:pt idx="449">
                  <c:v>257.74011969566345</c:v>
                </c:pt>
                <c:pt idx="450">
                  <c:v>258.1388013362884</c:v>
                </c:pt>
                <c:pt idx="451">
                  <c:v>258.46900153160095</c:v>
                </c:pt>
                <c:pt idx="452">
                  <c:v>248.05957770347598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'UP-SB10'!$F$3:$F$19474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</c:numCache>
            </c:numRef>
          </c:xVal>
          <c:yVal>
            <c:numRef>
              <c:f>'UP-SB10'!$B$3:$B$19474</c:f>
              <c:numCache>
                <c:formatCode>General</c:formatCode>
                <c:ptCount val="19472"/>
                <c:pt idx="0">
                  <c:v>0.29602789878845198</c:v>
                </c:pt>
                <c:pt idx="1">
                  <c:v>0.37628149986267079</c:v>
                </c:pt>
                <c:pt idx="2">
                  <c:v>0.53826880455017101</c:v>
                </c:pt>
                <c:pt idx="3">
                  <c:v>0.71966528892517112</c:v>
                </c:pt>
                <c:pt idx="4">
                  <c:v>0.9728391170501709</c:v>
                </c:pt>
                <c:pt idx="5">
                  <c:v>1.2600705623626711</c:v>
                </c:pt>
                <c:pt idx="6">
                  <c:v>1.5437619686126709</c:v>
                </c:pt>
                <c:pt idx="7">
                  <c:v>1.8880001306533816</c:v>
                </c:pt>
                <c:pt idx="8">
                  <c:v>2.2476192712783813</c:v>
                </c:pt>
                <c:pt idx="9">
                  <c:v>2.6270138621330261</c:v>
                </c:pt>
                <c:pt idx="10">
                  <c:v>2.9752804636955261</c:v>
                </c:pt>
                <c:pt idx="11">
                  <c:v>3.3241574168205261</c:v>
                </c:pt>
                <c:pt idx="12">
                  <c:v>3.6691281199455266</c:v>
                </c:pt>
                <c:pt idx="13">
                  <c:v>4.055358588695527</c:v>
                </c:pt>
                <c:pt idx="14">
                  <c:v>4.4566037058830261</c:v>
                </c:pt>
                <c:pt idx="15">
                  <c:v>4.8616329431533813</c:v>
                </c:pt>
                <c:pt idx="16">
                  <c:v>5.2564083337783813</c:v>
                </c:pt>
                <c:pt idx="17">
                  <c:v>5.6497189998626718</c:v>
                </c:pt>
                <c:pt idx="18">
                  <c:v>6.1589963436126709</c:v>
                </c:pt>
                <c:pt idx="19">
                  <c:v>6.6404416561126718</c:v>
                </c:pt>
                <c:pt idx="20">
                  <c:v>7.0205686092376709</c:v>
                </c:pt>
                <c:pt idx="21">
                  <c:v>7.4487912654876718</c:v>
                </c:pt>
                <c:pt idx="22">
                  <c:v>7.9292600154876709</c:v>
                </c:pt>
                <c:pt idx="23">
                  <c:v>8.4231564998626709</c:v>
                </c:pt>
                <c:pt idx="24">
                  <c:v>8.8445432186126709</c:v>
                </c:pt>
                <c:pt idx="25">
                  <c:v>9.3460080623626709</c:v>
                </c:pt>
                <c:pt idx="26">
                  <c:v>9.8921506404876709</c:v>
                </c:pt>
                <c:pt idx="27">
                  <c:v>10.346008062362671</c:v>
                </c:pt>
                <c:pt idx="28">
                  <c:v>10.743346929550171</c:v>
                </c:pt>
                <c:pt idx="29">
                  <c:v>11.043945074081421</c:v>
                </c:pt>
                <c:pt idx="30">
                  <c:v>11.597656011581421</c:v>
                </c:pt>
                <c:pt idx="31">
                  <c:v>12.085937261581421</c:v>
                </c:pt>
                <c:pt idx="32">
                  <c:v>12.665527105331421</c:v>
                </c:pt>
                <c:pt idx="33">
                  <c:v>13.216064214706423</c:v>
                </c:pt>
                <c:pt idx="34">
                  <c:v>13.715331792831421</c:v>
                </c:pt>
                <c:pt idx="35">
                  <c:v>14.338378667831421</c:v>
                </c:pt>
                <c:pt idx="36">
                  <c:v>14.889892339706421</c:v>
                </c:pt>
                <c:pt idx="37">
                  <c:v>15.431884527206423</c:v>
                </c:pt>
                <c:pt idx="38">
                  <c:v>15.983398199081421</c:v>
                </c:pt>
                <c:pt idx="39">
                  <c:v>16.572021245956421</c:v>
                </c:pt>
                <c:pt idx="40">
                  <c:v>17.122802495956421</c:v>
                </c:pt>
                <c:pt idx="41">
                  <c:v>17.664794683456421</c:v>
                </c:pt>
                <c:pt idx="42">
                  <c:v>18.283935308456421</c:v>
                </c:pt>
                <c:pt idx="43">
                  <c:v>18.854232549667358</c:v>
                </c:pt>
                <c:pt idx="44">
                  <c:v>19.366683721542355</c:v>
                </c:pt>
                <c:pt idx="45">
                  <c:v>19.953841924667355</c:v>
                </c:pt>
                <c:pt idx="46">
                  <c:v>20.477843999862671</c:v>
                </c:pt>
                <c:pt idx="47">
                  <c:v>21.030990362167358</c:v>
                </c:pt>
                <c:pt idx="48">
                  <c:v>21.549789190292358</c:v>
                </c:pt>
                <c:pt idx="49">
                  <c:v>22.233382940292358</c:v>
                </c:pt>
                <c:pt idx="50">
                  <c:v>22.777084112167358</c:v>
                </c:pt>
                <c:pt idx="51">
                  <c:v>23.361312627792358</c:v>
                </c:pt>
                <c:pt idx="52">
                  <c:v>24.015365362167358</c:v>
                </c:pt>
                <c:pt idx="53">
                  <c:v>24.585677862167358</c:v>
                </c:pt>
                <c:pt idx="54">
                  <c:v>25.126205205917358</c:v>
                </c:pt>
                <c:pt idx="55">
                  <c:v>25.760970830917358</c:v>
                </c:pt>
                <c:pt idx="56">
                  <c:v>26.406478643417358</c:v>
                </c:pt>
                <c:pt idx="57">
                  <c:v>26.961166143417355</c:v>
                </c:pt>
                <c:pt idx="58">
                  <c:v>27.541976690292358</c:v>
                </c:pt>
                <c:pt idx="59">
                  <c:v>28.139953374862671</c:v>
                </c:pt>
                <c:pt idx="60">
                  <c:v>28.701644659042358</c:v>
                </c:pt>
                <c:pt idx="61">
                  <c:v>29.208724737167358</c:v>
                </c:pt>
                <c:pt idx="62">
                  <c:v>29.868148565292358</c:v>
                </c:pt>
                <c:pt idx="63">
                  <c:v>30.542953252792358</c:v>
                </c:pt>
                <c:pt idx="64">
                  <c:v>31.075668096542358</c:v>
                </c:pt>
                <c:pt idx="65">
                  <c:v>31.664535284042358</c:v>
                </c:pt>
                <c:pt idx="66">
                  <c:v>32.323226690292358</c:v>
                </c:pt>
                <c:pt idx="67">
                  <c:v>32.863754034042358</c:v>
                </c:pt>
                <c:pt idx="68">
                  <c:v>33.481429815292358</c:v>
                </c:pt>
                <c:pt idx="69">
                  <c:v>34.133285284042358</c:v>
                </c:pt>
                <c:pt idx="70">
                  <c:v>34.750228643417366</c:v>
                </c:pt>
                <c:pt idx="71">
                  <c:v>35.301498174667358</c:v>
                </c:pt>
                <c:pt idx="72">
                  <c:v>35.945052862167358</c:v>
                </c:pt>
                <c:pt idx="73">
                  <c:v>36.585922002792358</c:v>
                </c:pt>
                <c:pt idx="74">
                  <c:v>37.108627080917358</c:v>
                </c:pt>
                <c:pt idx="75">
                  <c:v>37.772201299667358</c:v>
                </c:pt>
                <c:pt idx="76">
                  <c:v>38.433349370956414</c:v>
                </c:pt>
                <c:pt idx="77">
                  <c:v>39.011214971542358</c:v>
                </c:pt>
                <c:pt idx="78">
                  <c:v>39.593734502792358</c:v>
                </c:pt>
                <c:pt idx="79">
                  <c:v>40.276839971542358</c:v>
                </c:pt>
                <c:pt idx="80">
                  <c:v>40.920638799667358</c:v>
                </c:pt>
                <c:pt idx="81">
                  <c:v>41.500472784042358</c:v>
                </c:pt>
                <c:pt idx="82">
                  <c:v>42.168685674667358</c:v>
                </c:pt>
                <c:pt idx="83">
                  <c:v>42.832259893417358</c:v>
                </c:pt>
                <c:pt idx="84">
                  <c:v>43.385238409042358</c:v>
                </c:pt>
                <c:pt idx="85">
                  <c:v>44.034652471542358</c:v>
                </c:pt>
                <c:pt idx="86">
                  <c:v>44.700668096542358</c:v>
                </c:pt>
                <c:pt idx="87">
                  <c:v>45.307357549667358</c:v>
                </c:pt>
                <c:pt idx="88">
                  <c:v>45.915267705917358</c:v>
                </c:pt>
                <c:pt idx="89">
                  <c:v>46.597152471542358</c:v>
                </c:pt>
                <c:pt idx="90">
                  <c:v>47.146301031112671</c:v>
                </c:pt>
                <c:pt idx="91">
                  <c:v>47.820861577987671</c:v>
                </c:pt>
                <c:pt idx="92">
                  <c:v>48.463927984237671</c:v>
                </c:pt>
                <c:pt idx="93">
                  <c:v>49.033263921737671</c:v>
                </c:pt>
                <c:pt idx="94">
                  <c:v>49.684386968612671</c:v>
                </c:pt>
                <c:pt idx="95">
                  <c:v>50.393127202987671</c:v>
                </c:pt>
                <c:pt idx="96">
                  <c:v>51.036437749862671</c:v>
                </c:pt>
                <c:pt idx="97">
                  <c:v>51.624572515487671</c:v>
                </c:pt>
                <c:pt idx="98">
                  <c:v>52.283508062362671</c:v>
                </c:pt>
                <c:pt idx="99">
                  <c:v>52.914367437362671</c:v>
                </c:pt>
                <c:pt idx="100">
                  <c:v>53.471984624862671</c:v>
                </c:pt>
                <c:pt idx="101">
                  <c:v>54.157287359237671</c:v>
                </c:pt>
                <c:pt idx="102">
                  <c:v>54.842590093612671</c:v>
                </c:pt>
                <c:pt idx="103">
                  <c:v>55.502258062362671</c:v>
                </c:pt>
                <c:pt idx="104">
                  <c:v>56.127013921737671</c:v>
                </c:pt>
                <c:pt idx="105">
                  <c:v>56.817687749862671</c:v>
                </c:pt>
                <c:pt idx="106">
                  <c:v>57.458801031112671</c:v>
                </c:pt>
                <c:pt idx="107">
                  <c:v>58.072570562362671</c:v>
                </c:pt>
                <c:pt idx="108">
                  <c:v>58.727798223495483</c:v>
                </c:pt>
                <c:pt idx="109">
                  <c:v>59.352111577987671</c:v>
                </c:pt>
                <c:pt idx="110">
                  <c:v>59.971984624862671</c:v>
                </c:pt>
                <c:pt idx="111">
                  <c:v>60.658996343612671</c:v>
                </c:pt>
                <c:pt idx="112">
                  <c:v>61.318420171737671</c:v>
                </c:pt>
                <c:pt idx="113">
                  <c:v>62.011779546737671</c:v>
                </c:pt>
                <c:pt idx="114">
                  <c:v>62.589660406112678</c:v>
                </c:pt>
                <c:pt idx="115">
                  <c:v>63.236877202987678</c:v>
                </c:pt>
                <c:pt idx="116">
                  <c:v>63.913879156112671</c:v>
                </c:pt>
                <c:pt idx="117">
                  <c:v>64.543029546737671</c:v>
                </c:pt>
                <c:pt idx="118">
                  <c:v>65.219543218612671</c:v>
                </c:pt>
                <c:pt idx="119">
                  <c:v>65.908263921737685</c:v>
                </c:pt>
                <c:pt idx="120">
                  <c:v>66.578185796737671</c:v>
                </c:pt>
                <c:pt idx="121">
                  <c:v>67.167052984237671</c:v>
                </c:pt>
                <c:pt idx="122">
                  <c:v>67.842345952987671</c:v>
                </c:pt>
                <c:pt idx="123">
                  <c:v>68.448364019393921</c:v>
                </c:pt>
                <c:pt idx="124">
                  <c:v>69.102355718612671</c:v>
                </c:pt>
                <c:pt idx="125">
                  <c:v>69.821349859237671</c:v>
                </c:pt>
                <c:pt idx="126">
                  <c:v>70.470031499862671</c:v>
                </c:pt>
                <c:pt idx="127">
                  <c:v>71.125060796737671</c:v>
                </c:pt>
                <c:pt idx="128">
                  <c:v>71.746398687362671</c:v>
                </c:pt>
                <c:pt idx="129">
                  <c:v>72.429260015487671</c:v>
                </c:pt>
                <c:pt idx="130">
                  <c:v>73.086974859237671</c:v>
                </c:pt>
                <c:pt idx="131">
                  <c:v>73.684142827987671</c:v>
                </c:pt>
                <c:pt idx="132">
                  <c:v>74.378967046737671</c:v>
                </c:pt>
                <c:pt idx="133">
                  <c:v>75.044250249862671</c:v>
                </c:pt>
                <c:pt idx="134">
                  <c:v>75.700011968612671</c:v>
                </c:pt>
                <c:pt idx="135">
                  <c:v>76.298156499862671</c:v>
                </c:pt>
                <c:pt idx="136">
                  <c:v>76.959289312362671</c:v>
                </c:pt>
                <c:pt idx="137">
                  <c:v>77.573928594589233</c:v>
                </c:pt>
                <c:pt idx="138">
                  <c:v>78.264724493026733</c:v>
                </c:pt>
                <c:pt idx="139">
                  <c:v>78.878371953964233</c:v>
                </c:pt>
                <c:pt idx="140">
                  <c:v>79.457717657089233</c:v>
                </c:pt>
                <c:pt idx="141">
                  <c:v>80.103469610214233</c:v>
                </c:pt>
                <c:pt idx="142">
                  <c:v>80.770950078964233</c:v>
                </c:pt>
                <c:pt idx="143">
                  <c:v>81.461623907089233</c:v>
                </c:pt>
                <c:pt idx="144">
                  <c:v>82.054397344589233</c:v>
                </c:pt>
                <c:pt idx="145">
                  <c:v>82.734328985214233</c:v>
                </c:pt>
                <c:pt idx="146">
                  <c:v>83.370803594589233</c:v>
                </c:pt>
                <c:pt idx="147">
                  <c:v>83.978713750839233</c:v>
                </c:pt>
                <c:pt idx="148">
                  <c:v>84.622268438339233</c:v>
                </c:pt>
                <c:pt idx="149">
                  <c:v>85.291213750839233</c:v>
                </c:pt>
                <c:pt idx="150">
                  <c:v>86.024123907089233</c:v>
                </c:pt>
                <c:pt idx="151">
                  <c:v>86.644973516464233</c:v>
                </c:pt>
                <c:pt idx="152">
                  <c:v>87.322952032089233</c:v>
                </c:pt>
                <c:pt idx="153">
                  <c:v>87.974319219589233</c:v>
                </c:pt>
                <c:pt idx="154">
                  <c:v>88.569534063339233</c:v>
                </c:pt>
                <c:pt idx="155">
                  <c:v>89.227493047714233</c:v>
                </c:pt>
                <c:pt idx="156">
                  <c:v>89.925491094589233</c:v>
                </c:pt>
                <c:pt idx="157">
                  <c:v>90.609817266464233</c:v>
                </c:pt>
                <c:pt idx="158">
                  <c:v>91.191116094589233</c:v>
                </c:pt>
                <c:pt idx="159">
                  <c:v>91.859328985214233</c:v>
                </c:pt>
                <c:pt idx="160">
                  <c:v>92.511916875839233</c:v>
                </c:pt>
                <c:pt idx="161">
                  <c:v>93.108596563339233</c:v>
                </c:pt>
                <c:pt idx="162">
                  <c:v>93.771194219589233</c:v>
                </c:pt>
                <c:pt idx="163">
                  <c:v>94.465286016464233</c:v>
                </c:pt>
                <c:pt idx="164">
                  <c:v>95.118606328964233</c:v>
                </c:pt>
                <c:pt idx="165">
                  <c:v>95.717727422714233</c:v>
                </c:pt>
                <c:pt idx="166">
                  <c:v>96.382766485214233</c:v>
                </c:pt>
                <c:pt idx="167">
                  <c:v>97.015823125839233</c:v>
                </c:pt>
                <c:pt idx="168">
                  <c:v>97.662307500839233</c:v>
                </c:pt>
                <c:pt idx="169">
                  <c:v>98.321243047714233</c:v>
                </c:pt>
                <c:pt idx="170">
                  <c:v>98.963088750839233</c:v>
                </c:pt>
                <c:pt idx="171">
                  <c:v>99.640334844589233</c:v>
                </c:pt>
                <c:pt idx="172">
                  <c:v>100.22602820396423</c:v>
                </c:pt>
                <c:pt idx="173">
                  <c:v>100.86494421958923</c:v>
                </c:pt>
                <c:pt idx="174">
                  <c:v>101.54487586021423</c:v>
                </c:pt>
                <c:pt idx="175">
                  <c:v>102.19673132896423</c:v>
                </c:pt>
                <c:pt idx="176">
                  <c:v>102.83857703208923</c:v>
                </c:pt>
                <c:pt idx="177">
                  <c:v>103.51826453208923</c:v>
                </c:pt>
                <c:pt idx="178">
                  <c:v>104.17158484458923</c:v>
                </c:pt>
                <c:pt idx="179">
                  <c:v>104.75996375083923</c:v>
                </c:pt>
                <c:pt idx="180">
                  <c:v>105.39619421958923</c:v>
                </c:pt>
                <c:pt idx="181">
                  <c:v>106.08418250083923</c:v>
                </c:pt>
                <c:pt idx="182">
                  <c:v>106.71528601646423</c:v>
                </c:pt>
                <c:pt idx="183">
                  <c:v>107.3141782283783</c:v>
                </c:pt>
                <c:pt idx="184">
                  <c:v>107.97036719322205</c:v>
                </c:pt>
                <c:pt idx="185">
                  <c:v>108.53652930259705</c:v>
                </c:pt>
                <c:pt idx="186">
                  <c:v>109.18301367759705</c:v>
                </c:pt>
                <c:pt idx="187">
                  <c:v>109.87368750572205</c:v>
                </c:pt>
                <c:pt idx="188">
                  <c:v>110.48208594322205</c:v>
                </c:pt>
                <c:pt idx="189">
                  <c:v>111.12149024009705</c:v>
                </c:pt>
                <c:pt idx="190">
                  <c:v>111.78897070884705</c:v>
                </c:pt>
                <c:pt idx="191">
                  <c:v>112.38711524009705</c:v>
                </c:pt>
                <c:pt idx="192">
                  <c:v>113.00161719322205</c:v>
                </c:pt>
                <c:pt idx="193">
                  <c:v>113.68301367759705</c:v>
                </c:pt>
                <c:pt idx="194">
                  <c:v>114.29605078697206</c:v>
                </c:pt>
                <c:pt idx="195">
                  <c:v>114.89102149009705</c:v>
                </c:pt>
                <c:pt idx="196">
                  <c:v>115.57925391197205</c:v>
                </c:pt>
                <c:pt idx="197">
                  <c:v>116.22647070884705</c:v>
                </c:pt>
                <c:pt idx="198">
                  <c:v>116.82168555259705</c:v>
                </c:pt>
                <c:pt idx="199">
                  <c:v>117.49136328697205</c:v>
                </c:pt>
                <c:pt idx="200">
                  <c:v>118.19082617759705</c:v>
                </c:pt>
                <c:pt idx="201">
                  <c:v>118.80630469322205</c:v>
                </c:pt>
                <c:pt idx="202">
                  <c:v>119.39590430259705</c:v>
                </c:pt>
                <c:pt idx="203">
                  <c:v>120.09121680259705</c:v>
                </c:pt>
                <c:pt idx="204">
                  <c:v>120.72915625572205</c:v>
                </c:pt>
                <c:pt idx="205">
                  <c:v>121.32266211509705</c:v>
                </c:pt>
                <c:pt idx="206">
                  <c:v>122.01284766197205</c:v>
                </c:pt>
                <c:pt idx="207">
                  <c:v>122.64834570884705</c:v>
                </c:pt>
                <c:pt idx="208">
                  <c:v>123.25112891197205</c:v>
                </c:pt>
                <c:pt idx="209">
                  <c:v>123.84756445884705</c:v>
                </c:pt>
                <c:pt idx="210">
                  <c:v>124.50430274009705</c:v>
                </c:pt>
                <c:pt idx="211">
                  <c:v>125.10902380943298</c:v>
                </c:pt>
                <c:pt idx="212">
                  <c:v>125.76821875572206</c:v>
                </c:pt>
                <c:pt idx="213">
                  <c:v>126.38720679283144</c:v>
                </c:pt>
                <c:pt idx="214">
                  <c:v>126.99258399009705</c:v>
                </c:pt>
                <c:pt idx="215">
                  <c:v>127.60171484947206</c:v>
                </c:pt>
                <c:pt idx="216">
                  <c:v>128.26138281822205</c:v>
                </c:pt>
                <c:pt idx="217">
                  <c:v>128.92422461509707</c:v>
                </c:pt>
                <c:pt idx="218">
                  <c:v>129.57998633384707</c:v>
                </c:pt>
                <c:pt idx="219">
                  <c:v>130.18350195884707</c:v>
                </c:pt>
                <c:pt idx="220">
                  <c:v>130.80435156822207</c:v>
                </c:pt>
                <c:pt idx="221">
                  <c:v>131.43521094322205</c:v>
                </c:pt>
                <c:pt idx="222">
                  <c:v>132.05117011070251</c:v>
                </c:pt>
                <c:pt idx="223">
                  <c:v>132.65395331382754</c:v>
                </c:pt>
                <c:pt idx="224">
                  <c:v>133.29897284507751</c:v>
                </c:pt>
                <c:pt idx="225">
                  <c:v>134.01235175132754</c:v>
                </c:pt>
                <c:pt idx="226">
                  <c:v>134.55287909507754</c:v>
                </c:pt>
                <c:pt idx="227">
                  <c:v>135.21547675132754</c:v>
                </c:pt>
                <c:pt idx="228">
                  <c:v>135.88686347007754</c:v>
                </c:pt>
                <c:pt idx="229">
                  <c:v>136.50307440757754</c:v>
                </c:pt>
                <c:pt idx="230">
                  <c:v>137.09731268882751</c:v>
                </c:pt>
                <c:pt idx="231">
                  <c:v>137.80294013023379</c:v>
                </c:pt>
                <c:pt idx="232">
                  <c:v>138.36275458335879</c:v>
                </c:pt>
                <c:pt idx="233">
                  <c:v>138.94283270835876</c:v>
                </c:pt>
                <c:pt idx="234">
                  <c:v>139.57222723960876</c:v>
                </c:pt>
                <c:pt idx="235">
                  <c:v>140.24678778648376</c:v>
                </c:pt>
                <c:pt idx="236">
                  <c:v>140.82393622398379</c:v>
                </c:pt>
                <c:pt idx="237">
                  <c:v>141.47432684898379</c:v>
                </c:pt>
                <c:pt idx="238">
                  <c:v>142.12789130210879</c:v>
                </c:pt>
                <c:pt idx="239">
                  <c:v>142.69332098960876</c:v>
                </c:pt>
                <c:pt idx="240">
                  <c:v>143.28975653648379</c:v>
                </c:pt>
                <c:pt idx="241">
                  <c:v>143.94385504722595</c:v>
                </c:pt>
                <c:pt idx="242">
                  <c:v>144.54367804527286</c:v>
                </c:pt>
                <c:pt idx="243">
                  <c:v>145.14035773277283</c:v>
                </c:pt>
                <c:pt idx="244">
                  <c:v>145.82077765464786</c:v>
                </c:pt>
                <c:pt idx="245">
                  <c:v>146.42771124839786</c:v>
                </c:pt>
                <c:pt idx="246">
                  <c:v>146.99777960777286</c:v>
                </c:pt>
                <c:pt idx="247">
                  <c:v>147.60617804527286</c:v>
                </c:pt>
                <c:pt idx="248">
                  <c:v>148.24558234214786</c:v>
                </c:pt>
                <c:pt idx="249">
                  <c:v>148.80002570152286</c:v>
                </c:pt>
                <c:pt idx="250">
                  <c:v>149.48947882652283</c:v>
                </c:pt>
                <c:pt idx="251">
                  <c:v>150.17087531089786</c:v>
                </c:pt>
                <c:pt idx="252">
                  <c:v>150.70969367027286</c:v>
                </c:pt>
                <c:pt idx="253">
                  <c:v>151.31882452964786</c:v>
                </c:pt>
                <c:pt idx="254">
                  <c:v>151.97141242027286</c:v>
                </c:pt>
                <c:pt idx="255">
                  <c:v>152.60861945152286</c:v>
                </c:pt>
                <c:pt idx="256">
                  <c:v>153.19895148277286</c:v>
                </c:pt>
                <c:pt idx="257">
                  <c:v>153.83689093589783</c:v>
                </c:pt>
                <c:pt idx="258">
                  <c:v>154.46604132652283</c:v>
                </c:pt>
                <c:pt idx="259">
                  <c:v>155.01755499839783</c:v>
                </c:pt>
                <c:pt idx="260">
                  <c:v>155.65671515464786</c:v>
                </c:pt>
                <c:pt idx="261">
                  <c:v>156.29318976402286</c:v>
                </c:pt>
                <c:pt idx="262">
                  <c:v>156.89304327964786</c:v>
                </c:pt>
                <c:pt idx="263">
                  <c:v>157.46848273277283</c:v>
                </c:pt>
                <c:pt idx="264">
                  <c:v>158.13132452964786</c:v>
                </c:pt>
                <c:pt idx="265">
                  <c:v>158.74192023277283</c:v>
                </c:pt>
                <c:pt idx="266">
                  <c:v>159.26999640464783</c:v>
                </c:pt>
                <c:pt idx="267">
                  <c:v>159.93894171714786</c:v>
                </c:pt>
                <c:pt idx="268">
                  <c:v>160.57614874839786</c:v>
                </c:pt>
                <c:pt idx="269">
                  <c:v>161.23191046714786</c:v>
                </c:pt>
                <c:pt idx="270">
                  <c:v>161.81760382652286</c:v>
                </c:pt>
                <c:pt idx="271">
                  <c:v>162.3676221370697</c:v>
                </c:pt>
                <c:pt idx="272">
                  <c:v>162.91892218589786</c:v>
                </c:pt>
                <c:pt idx="273">
                  <c:v>163.51291632652286</c:v>
                </c:pt>
                <c:pt idx="274">
                  <c:v>164.14719367027283</c:v>
                </c:pt>
                <c:pt idx="275">
                  <c:v>164.75217413902286</c:v>
                </c:pt>
                <c:pt idx="276">
                  <c:v>165.34177374839783</c:v>
                </c:pt>
                <c:pt idx="277">
                  <c:v>166.01779913902286</c:v>
                </c:pt>
                <c:pt idx="278">
                  <c:v>166.60501837730411</c:v>
                </c:pt>
                <c:pt idx="279">
                  <c:v>167.10599493980411</c:v>
                </c:pt>
                <c:pt idx="280">
                  <c:v>167.76395392417908</c:v>
                </c:pt>
                <c:pt idx="281">
                  <c:v>168.37064337730408</c:v>
                </c:pt>
                <c:pt idx="282">
                  <c:v>169.01493048667911</c:v>
                </c:pt>
                <c:pt idx="283">
                  <c:v>169.59671759605411</c:v>
                </c:pt>
                <c:pt idx="284">
                  <c:v>170.19632697105411</c:v>
                </c:pt>
                <c:pt idx="285">
                  <c:v>170.74393439292911</c:v>
                </c:pt>
                <c:pt idx="286">
                  <c:v>171.26419806480408</c:v>
                </c:pt>
                <c:pt idx="287">
                  <c:v>171.89652228355411</c:v>
                </c:pt>
                <c:pt idx="288">
                  <c:v>172.51248908042911</c:v>
                </c:pt>
                <c:pt idx="289">
                  <c:v>173.14188361167911</c:v>
                </c:pt>
                <c:pt idx="290">
                  <c:v>173.76810431480411</c:v>
                </c:pt>
                <c:pt idx="291">
                  <c:v>174.38480353355411</c:v>
                </c:pt>
                <c:pt idx="292">
                  <c:v>174.95413947105411</c:v>
                </c:pt>
                <c:pt idx="293">
                  <c:v>175.49002814292911</c:v>
                </c:pt>
                <c:pt idx="294">
                  <c:v>176.11478400230411</c:v>
                </c:pt>
                <c:pt idx="295">
                  <c:v>176.74954962730411</c:v>
                </c:pt>
                <c:pt idx="296">
                  <c:v>177.37650275230411</c:v>
                </c:pt>
                <c:pt idx="297">
                  <c:v>177.94022345542911</c:v>
                </c:pt>
                <c:pt idx="298">
                  <c:v>178.53836798667911</c:v>
                </c:pt>
                <c:pt idx="299">
                  <c:v>179.10233283042908</c:v>
                </c:pt>
                <c:pt idx="300">
                  <c:v>179.63504767417911</c:v>
                </c:pt>
                <c:pt idx="301">
                  <c:v>180.19913458824161</c:v>
                </c:pt>
                <c:pt idx="302">
                  <c:v>180.70365118980408</c:v>
                </c:pt>
                <c:pt idx="303">
                  <c:v>181.20291876792911</c:v>
                </c:pt>
                <c:pt idx="304">
                  <c:v>181.86478400230411</c:v>
                </c:pt>
                <c:pt idx="305">
                  <c:v>182.46683478355411</c:v>
                </c:pt>
                <c:pt idx="306">
                  <c:v>183.02371954917911</c:v>
                </c:pt>
                <c:pt idx="307">
                  <c:v>183.65457892417911</c:v>
                </c:pt>
                <c:pt idx="308">
                  <c:v>184.24417853355411</c:v>
                </c:pt>
                <c:pt idx="309">
                  <c:v>184.85013556480408</c:v>
                </c:pt>
                <c:pt idx="310">
                  <c:v>185.38919806480408</c:v>
                </c:pt>
                <c:pt idx="311">
                  <c:v>186.00199103355408</c:v>
                </c:pt>
                <c:pt idx="312">
                  <c:v>186.61966681480411</c:v>
                </c:pt>
                <c:pt idx="313">
                  <c:v>187.12601447105411</c:v>
                </c:pt>
                <c:pt idx="314">
                  <c:v>187.71317267417908</c:v>
                </c:pt>
                <c:pt idx="315">
                  <c:v>188.32303595542911</c:v>
                </c:pt>
                <c:pt idx="316">
                  <c:v>188.89792609214783</c:v>
                </c:pt>
                <c:pt idx="317">
                  <c:v>189.46170783042911</c:v>
                </c:pt>
                <c:pt idx="318">
                  <c:v>189.99127936363223</c:v>
                </c:pt>
                <c:pt idx="319">
                  <c:v>190.58475470542911</c:v>
                </c:pt>
                <c:pt idx="320">
                  <c:v>191.15018439292911</c:v>
                </c:pt>
                <c:pt idx="321">
                  <c:v>191.77860236167911</c:v>
                </c:pt>
                <c:pt idx="322">
                  <c:v>192.36673712730411</c:v>
                </c:pt>
                <c:pt idx="323">
                  <c:v>192.89627814292908</c:v>
                </c:pt>
                <c:pt idx="324">
                  <c:v>193.47122931480411</c:v>
                </c:pt>
                <c:pt idx="325">
                  <c:v>194.04975104331973</c:v>
                </c:pt>
                <c:pt idx="326">
                  <c:v>194.55609869956973</c:v>
                </c:pt>
                <c:pt idx="327">
                  <c:v>195.1408154964447</c:v>
                </c:pt>
                <c:pt idx="328">
                  <c:v>195.73749518394473</c:v>
                </c:pt>
                <c:pt idx="329">
                  <c:v>196.3473584651947</c:v>
                </c:pt>
                <c:pt idx="330">
                  <c:v>196.8488233089447</c:v>
                </c:pt>
                <c:pt idx="331">
                  <c:v>197.43381476402283</c:v>
                </c:pt>
                <c:pt idx="332">
                  <c:v>197.96894049644473</c:v>
                </c:pt>
                <c:pt idx="333">
                  <c:v>198.45185065269473</c:v>
                </c:pt>
                <c:pt idx="334">
                  <c:v>199.03266119956973</c:v>
                </c:pt>
                <c:pt idx="335">
                  <c:v>199.66522955894473</c:v>
                </c:pt>
                <c:pt idx="336">
                  <c:v>200.21576666831973</c:v>
                </c:pt>
                <c:pt idx="337">
                  <c:v>200.81098151206973</c:v>
                </c:pt>
                <c:pt idx="338">
                  <c:v>201.39423346519473</c:v>
                </c:pt>
                <c:pt idx="339">
                  <c:v>201.89179205894473</c:v>
                </c:pt>
                <c:pt idx="340">
                  <c:v>202.4557569026947</c:v>
                </c:pt>
                <c:pt idx="341">
                  <c:v>203.01972174644473</c:v>
                </c:pt>
                <c:pt idx="342">
                  <c:v>203.6061475276947</c:v>
                </c:pt>
                <c:pt idx="343">
                  <c:v>204.1520459651947</c:v>
                </c:pt>
                <c:pt idx="344">
                  <c:v>204.71210455894473</c:v>
                </c:pt>
                <c:pt idx="345">
                  <c:v>205.2960889339447</c:v>
                </c:pt>
                <c:pt idx="346">
                  <c:v>205.8327100276947</c:v>
                </c:pt>
                <c:pt idx="347">
                  <c:v>206.39911627769473</c:v>
                </c:pt>
                <c:pt idx="348">
                  <c:v>206.95749640464783</c:v>
                </c:pt>
                <c:pt idx="349">
                  <c:v>207.4972608089447</c:v>
                </c:pt>
                <c:pt idx="350">
                  <c:v>208.01898932456973</c:v>
                </c:pt>
                <c:pt idx="351">
                  <c:v>208.57050299644473</c:v>
                </c:pt>
                <c:pt idx="352">
                  <c:v>209.1662061214447</c:v>
                </c:pt>
                <c:pt idx="353">
                  <c:v>209.69818854331973</c:v>
                </c:pt>
                <c:pt idx="354">
                  <c:v>210.25263190269473</c:v>
                </c:pt>
                <c:pt idx="355">
                  <c:v>210.79560065269473</c:v>
                </c:pt>
                <c:pt idx="356">
                  <c:v>211.3197705745697</c:v>
                </c:pt>
                <c:pt idx="357">
                  <c:v>211.87104010581973</c:v>
                </c:pt>
                <c:pt idx="358">
                  <c:v>212.40302252769473</c:v>
                </c:pt>
                <c:pt idx="359">
                  <c:v>212.97699713706973</c:v>
                </c:pt>
                <c:pt idx="360">
                  <c:v>213.55268073081973</c:v>
                </c:pt>
                <c:pt idx="361">
                  <c:v>214.11273932456973</c:v>
                </c:pt>
                <c:pt idx="362">
                  <c:v>214.65155768394473</c:v>
                </c:pt>
                <c:pt idx="363">
                  <c:v>215.1640088558197</c:v>
                </c:pt>
                <c:pt idx="364">
                  <c:v>215.7262647151947</c:v>
                </c:pt>
                <c:pt idx="365">
                  <c:v>216.25360846519473</c:v>
                </c:pt>
                <c:pt idx="366">
                  <c:v>216.80194830894473</c:v>
                </c:pt>
                <c:pt idx="367">
                  <c:v>217.31513190269473</c:v>
                </c:pt>
                <c:pt idx="368">
                  <c:v>217.89936041831973</c:v>
                </c:pt>
                <c:pt idx="369">
                  <c:v>218.4469678401947</c:v>
                </c:pt>
                <c:pt idx="370">
                  <c:v>218.95087409019473</c:v>
                </c:pt>
                <c:pt idx="371">
                  <c:v>219.45941901206973</c:v>
                </c:pt>
                <c:pt idx="372">
                  <c:v>219.96024298667911</c:v>
                </c:pt>
                <c:pt idx="373">
                  <c:v>220.43924689292911</c:v>
                </c:pt>
                <c:pt idx="374">
                  <c:v>221.00077033042908</c:v>
                </c:pt>
                <c:pt idx="375">
                  <c:v>221.59500861167911</c:v>
                </c:pt>
                <c:pt idx="376">
                  <c:v>222.13626837730411</c:v>
                </c:pt>
                <c:pt idx="377">
                  <c:v>222.63553595542911</c:v>
                </c:pt>
                <c:pt idx="378">
                  <c:v>223.15222907066348</c:v>
                </c:pt>
                <c:pt idx="379">
                  <c:v>223.61991095542911</c:v>
                </c:pt>
                <c:pt idx="380">
                  <c:v>224.08719611167911</c:v>
                </c:pt>
                <c:pt idx="381">
                  <c:v>224.63870978355411</c:v>
                </c:pt>
                <c:pt idx="382">
                  <c:v>225.18778204917911</c:v>
                </c:pt>
                <c:pt idx="383">
                  <c:v>225.70633673667908</c:v>
                </c:pt>
                <c:pt idx="384">
                  <c:v>226.24686408042911</c:v>
                </c:pt>
                <c:pt idx="385">
                  <c:v>226.73831915855411</c:v>
                </c:pt>
                <c:pt idx="386">
                  <c:v>227.20340704917911</c:v>
                </c:pt>
                <c:pt idx="387">
                  <c:v>227.72904181480411</c:v>
                </c:pt>
                <c:pt idx="388">
                  <c:v>228.27420783042911</c:v>
                </c:pt>
                <c:pt idx="389">
                  <c:v>228.81717658042911</c:v>
                </c:pt>
                <c:pt idx="390">
                  <c:v>229.34745001792908</c:v>
                </c:pt>
                <c:pt idx="391">
                  <c:v>229.86234259605411</c:v>
                </c:pt>
                <c:pt idx="392">
                  <c:v>230.39041876792911</c:v>
                </c:pt>
                <c:pt idx="393">
                  <c:v>230.85453009605408</c:v>
                </c:pt>
                <c:pt idx="394">
                  <c:v>231.39188361167908</c:v>
                </c:pt>
                <c:pt idx="395">
                  <c:v>231.90531134605411</c:v>
                </c:pt>
                <c:pt idx="396">
                  <c:v>232.40360236167908</c:v>
                </c:pt>
                <c:pt idx="397">
                  <c:v>232.89286017417911</c:v>
                </c:pt>
                <c:pt idx="398">
                  <c:v>233.41141486167911</c:v>
                </c:pt>
                <c:pt idx="399">
                  <c:v>233.95047736167911</c:v>
                </c:pt>
                <c:pt idx="400">
                  <c:v>234.39432501792908</c:v>
                </c:pt>
                <c:pt idx="401">
                  <c:v>234.93485236167911</c:v>
                </c:pt>
                <c:pt idx="402">
                  <c:v>235.48172736167911</c:v>
                </c:pt>
                <c:pt idx="403">
                  <c:v>235.95755743980411</c:v>
                </c:pt>
                <c:pt idx="404">
                  <c:v>236.40604376792911</c:v>
                </c:pt>
                <c:pt idx="405">
                  <c:v>236.91239142417911</c:v>
                </c:pt>
                <c:pt idx="406">
                  <c:v>237.45584845542911</c:v>
                </c:pt>
                <c:pt idx="407">
                  <c:v>237.93875861167911</c:v>
                </c:pt>
                <c:pt idx="408">
                  <c:v>238.43778204917911</c:v>
                </c:pt>
                <c:pt idx="409">
                  <c:v>238.89603400230411</c:v>
                </c:pt>
                <c:pt idx="410">
                  <c:v>239.35404181480411</c:v>
                </c:pt>
                <c:pt idx="411">
                  <c:v>239.83695197105408</c:v>
                </c:pt>
                <c:pt idx="412">
                  <c:v>240.33377814292908</c:v>
                </c:pt>
                <c:pt idx="413">
                  <c:v>240.86576056480411</c:v>
                </c:pt>
                <c:pt idx="414">
                  <c:v>241.34867072105411</c:v>
                </c:pt>
                <c:pt idx="415">
                  <c:v>241.88919806480411</c:v>
                </c:pt>
                <c:pt idx="416">
                  <c:v>242.35477423667908</c:v>
                </c:pt>
                <c:pt idx="417">
                  <c:v>242.81058478355411</c:v>
                </c:pt>
                <c:pt idx="418">
                  <c:v>243.25907111167911</c:v>
                </c:pt>
                <c:pt idx="419">
                  <c:v>243.75049567222598</c:v>
                </c:pt>
                <c:pt idx="420">
                  <c:v>244.20923590660095</c:v>
                </c:pt>
                <c:pt idx="421">
                  <c:v>244.69922614097598</c:v>
                </c:pt>
                <c:pt idx="422">
                  <c:v>245.21948981285095</c:v>
                </c:pt>
                <c:pt idx="423">
                  <c:v>245.74829840660098</c:v>
                </c:pt>
                <c:pt idx="424">
                  <c:v>246.16175055503848</c:v>
                </c:pt>
                <c:pt idx="425">
                  <c:v>246.61658453941345</c:v>
                </c:pt>
                <c:pt idx="426">
                  <c:v>247.10193610191348</c:v>
                </c:pt>
                <c:pt idx="427">
                  <c:v>247.56458258628848</c:v>
                </c:pt>
                <c:pt idx="428">
                  <c:v>248.07703375816348</c:v>
                </c:pt>
                <c:pt idx="429">
                  <c:v>248.57532477378845</c:v>
                </c:pt>
                <c:pt idx="430">
                  <c:v>249.04969000816345</c:v>
                </c:pt>
                <c:pt idx="431">
                  <c:v>249.49842047691348</c:v>
                </c:pt>
                <c:pt idx="432">
                  <c:v>249.94934821128848</c:v>
                </c:pt>
                <c:pt idx="433">
                  <c:v>250.41883063316345</c:v>
                </c:pt>
                <c:pt idx="434">
                  <c:v>250.85364508628842</c:v>
                </c:pt>
                <c:pt idx="435">
                  <c:v>251.31531500816345</c:v>
                </c:pt>
                <c:pt idx="436">
                  <c:v>251.82947516441345</c:v>
                </c:pt>
                <c:pt idx="437">
                  <c:v>252.27478766441348</c:v>
                </c:pt>
                <c:pt idx="438">
                  <c:v>252.68543219566348</c:v>
                </c:pt>
                <c:pt idx="439">
                  <c:v>253.17517828941345</c:v>
                </c:pt>
                <c:pt idx="440">
                  <c:v>253.68152594566345</c:v>
                </c:pt>
                <c:pt idx="441">
                  <c:v>254.10681891441345</c:v>
                </c:pt>
                <c:pt idx="442">
                  <c:v>254.55139899253842</c:v>
                </c:pt>
                <c:pt idx="443">
                  <c:v>255.03577399253845</c:v>
                </c:pt>
                <c:pt idx="444">
                  <c:v>255.51868414878842</c:v>
                </c:pt>
                <c:pt idx="445">
                  <c:v>255.92993903160095</c:v>
                </c:pt>
                <c:pt idx="446">
                  <c:v>256.3802564144134</c:v>
                </c:pt>
                <c:pt idx="447">
                  <c:v>256.8568189144134</c:v>
                </c:pt>
                <c:pt idx="448">
                  <c:v>257.25159430503845</c:v>
                </c:pt>
                <c:pt idx="449">
                  <c:v>257.74011969566345</c:v>
                </c:pt>
                <c:pt idx="450">
                  <c:v>258.1388013362884</c:v>
                </c:pt>
                <c:pt idx="451">
                  <c:v>258.46900153160095</c:v>
                </c:pt>
                <c:pt idx="452">
                  <c:v>248.05957770347598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'UP-SB10'!$M$7:$M$9</c:f>
            </c:numRef>
          </c:xVal>
          <c:yVal>
            <c:numRef>
              <c:f>'UP-SB10'!$N$7:$N$9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'UP-SB10'!$M$11:$M$13</c:f>
            </c:numRef>
          </c:xVal>
          <c:yVal>
            <c:numRef>
              <c:f>'UP-SB10'!$N$11:$N$13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'UP-SB10'!$M$3:$M$5</c:f>
            </c:numRef>
          </c:xVal>
          <c:yVal>
            <c:numRef>
              <c:f>'UP-SB10'!$N$3:$N$5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162912"/>
        <c:axId val="1696164000"/>
      </c:scatterChart>
      <c:valAx>
        <c:axId val="16961629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696164000"/>
        <c:crosses val="autoZero"/>
        <c:crossBetween val="midCat"/>
      </c:valAx>
      <c:valAx>
        <c:axId val="169616400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9616291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Q110"/>
  <sheetViews>
    <sheetView zoomScale="85" zoomScaleNormal="85" workbookViewId="0">
      <selection activeCell="A9" sqref="A9:XFD9"/>
    </sheetView>
  </sheetViews>
  <sheetFormatPr baseColWidth="10" defaultRowHeight="14.25" outlineLevelCol="1" x14ac:dyDescent="0.45"/>
  <cols>
    <col min="1" max="1" width="10.59765625" customWidth="1"/>
    <col min="2" max="2" width="15.265625" bestFit="1" customWidth="1"/>
    <col min="3" max="3" width="9.265625" bestFit="1" customWidth="1"/>
    <col min="4" max="4" width="12.73046875" customWidth="1"/>
    <col min="5" max="5" width="15.265625" customWidth="1"/>
    <col min="6" max="6" width="5.3984375" customWidth="1"/>
    <col min="7" max="7" width="4.1328125" bestFit="1" customWidth="1"/>
    <col min="8" max="8" width="6" bestFit="1" customWidth="1"/>
    <col min="9" max="9" width="4.1328125" bestFit="1" customWidth="1"/>
    <col min="10" max="13" width="5.265625" customWidth="1" outlineLevel="1"/>
    <col min="14" max="14" width="4.1328125" bestFit="1" customWidth="1"/>
    <col min="15" max="18" width="5.265625" customWidth="1" outlineLevel="1"/>
    <col min="19" max="19" width="5.1328125" bestFit="1" customWidth="1"/>
    <col min="20" max="20" width="4.1328125" bestFit="1" customWidth="1"/>
    <col min="21" max="24" width="5.265625" customWidth="1" outlineLevel="1"/>
    <col min="25" max="25" width="4.1328125" bestFit="1" customWidth="1"/>
    <col min="26" max="29" width="5.265625" customWidth="1" outlineLevel="1"/>
    <col min="30" max="30" width="4.1328125" bestFit="1" customWidth="1"/>
    <col min="31" max="34" width="4.1328125" customWidth="1" outlineLevel="1"/>
    <col min="35" max="35" width="4.1328125" bestFit="1" customWidth="1"/>
    <col min="36" max="38" width="4.1328125" customWidth="1" outlineLevel="1"/>
    <col min="39" max="39" width="5.1328125" bestFit="1" customWidth="1"/>
    <col min="40" max="40" width="4.1328125" customWidth="1" outlineLevel="1"/>
    <col min="52" max="52" width="12.1328125" bestFit="1" customWidth="1"/>
  </cols>
  <sheetData>
    <row r="1" spans="1:875" x14ac:dyDescent="0.45">
      <c r="A1" s="79" t="str">
        <f ca="1">MID(CELL("Dateiname",A1),FIND("]",CELL("Dateiname",A1))+1,31)</f>
        <v>UP</v>
      </c>
    </row>
    <row r="2" spans="1:875" x14ac:dyDescent="0.45">
      <c r="A2" s="30" t="s">
        <v>22</v>
      </c>
      <c r="B2" s="30" t="s">
        <v>23</v>
      </c>
      <c r="C2" s="30" t="s">
        <v>24</v>
      </c>
      <c r="D2" s="30" t="s">
        <v>25</v>
      </c>
      <c r="E2" s="30" t="s">
        <v>36</v>
      </c>
      <c r="F2" s="30" t="s">
        <v>35</v>
      </c>
      <c r="G2" s="30" t="s">
        <v>41</v>
      </c>
      <c r="H2" s="30" t="s">
        <v>26</v>
      </c>
      <c r="I2" s="30" t="s">
        <v>42</v>
      </c>
      <c r="J2" s="30" t="s">
        <v>43</v>
      </c>
      <c r="K2" s="30" t="s">
        <v>44</v>
      </c>
      <c r="L2" s="30" t="s">
        <v>45</v>
      </c>
      <c r="M2" s="30" t="s">
        <v>46</v>
      </c>
      <c r="N2" s="30" t="s">
        <v>47</v>
      </c>
      <c r="O2" s="30" t="s">
        <v>48</v>
      </c>
      <c r="P2" s="30" t="s">
        <v>49</v>
      </c>
      <c r="Q2" s="30" t="s">
        <v>50</v>
      </c>
      <c r="R2" s="30" t="s">
        <v>51</v>
      </c>
      <c r="S2" s="30" t="s">
        <v>27</v>
      </c>
      <c r="T2" s="30" t="s">
        <v>52</v>
      </c>
      <c r="U2" s="30" t="s">
        <v>53</v>
      </c>
      <c r="V2" s="30" t="s">
        <v>54</v>
      </c>
      <c r="W2" s="30" t="s">
        <v>55</v>
      </c>
      <c r="X2" s="30" t="s">
        <v>56</v>
      </c>
      <c r="Y2" s="30" t="s">
        <v>57</v>
      </c>
      <c r="Z2" s="30" t="s">
        <v>58</v>
      </c>
      <c r="AA2" s="30" t="s">
        <v>59</v>
      </c>
      <c r="AB2" s="30" t="s">
        <v>60</v>
      </c>
      <c r="AC2" s="30" t="s">
        <v>61</v>
      </c>
      <c r="AD2" s="46" t="s">
        <v>62</v>
      </c>
      <c r="AE2" s="46" t="s">
        <v>63</v>
      </c>
      <c r="AF2" s="46" t="s">
        <v>64</v>
      </c>
      <c r="AG2" s="46" t="s">
        <v>65</v>
      </c>
      <c r="AH2" s="46" t="s">
        <v>66</v>
      </c>
      <c r="AI2" s="46" t="s">
        <v>67</v>
      </c>
      <c r="AJ2" s="46" t="s">
        <v>68</v>
      </c>
      <c r="AK2" s="46" t="s">
        <v>69</v>
      </c>
      <c r="AL2" s="46" t="s">
        <v>70</v>
      </c>
      <c r="AM2" s="30" t="s">
        <v>12</v>
      </c>
      <c r="AN2" s="30" t="s">
        <v>71</v>
      </c>
      <c r="AO2" s="30" t="s">
        <v>72</v>
      </c>
      <c r="AP2" s="30" t="s">
        <v>17</v>
      </c>
      <c r="AQ2" s="30" t="s">
        <v>73</v>
      </c>
      <c r="AR2" s="30" t="s">
        <v>74</v>
      </c>
      <c r="AS2" s="30" t="s">
        <v>75</v>
      </c>
      <c r="AT2" s="30" t="s">
        <v>76</v>
      </c>
      <c r="AU2" s="30" t="s">
        <v>28</v>
      </c>
      <c r="AV2" s="30" t="s">
        <v>29</v>
      </c>
      <c r="AW2" s="30" t="s">
        <v>84</v>
      </c>
      <c r="AX2" s="30" t="s">
        <v>83</v>
      </c>
      <c r="AY2" s="30" t="s">
        <v>30</v>
      </c>
      <c r="AZ2" s="30" t="s">
        <v>31</v>
      </c>
      <c r="BA2" s="30" t="s">
        <v>31</v>
      </c>
      <c r="BB2" s="30" t="s">
        <v>31</v>
      </c>
      <c r="BC2" s="30" t="s">
        <v>31</v>
      </c>
      <c r="BD2" s="30" t="s">
        <v>81</v>
      </c>
      <c r="BE2" s="30" t="s">
        <v>82</v>
      </c>
      <c r="BF2" s="30" t="s">
        <v>32</v>
      </c>
      <c r="BG2" s="30" t="s">
        <v>33</v>
      </c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</row>
    <row r="3" spans="1:875" x14ac:dyDescent="0.45">
      <c r="A3" s="47"/>
      <c r="B3" s="47"/>
      <c r="C3" s="47"/>
      <c r="D3" s="47"/>
      <c r="E3" s="50"/>
      <c r="F3" s="47" t="s">
        <v>0</v>
      </c>
      <c r="G3" s="47" t="s">
        <v>0</v>
      </c>
      <c r="H3" s="47" t="s">
        <v>34</v>
      </c>
      <c r="I3" s="47" t="s">
        <v>0</v>
      </c>
      <c r="J3" s="47" t="s">
        <v>0</v>
      </c>
      <c r="K3" s="47" t="s">
        <v>0</v>
      </c>
      <c r="L3" s="47" t="s">
        <v>0</v>
      </c>
      <c r="M3" s="47" t="s">
        <v>0</v>
      </c>
      <c r="N3" s="47" t="s">
        <v>0</v>
      </c>
      <c r="O3" s="47" t="s">
        <v>0</v>
      </c>
      <c r="P3" s="47" t="s">
        <v>0</v>
      </c>
      <c r="Q3" s="47" t="s">
        <v>0</v>
      </c>
      <c r="R3" s="47" t="s">
        <v>0</v>
      </c>
      <c r="S3" s="47" t="s">
        <v>34</v>
      </c>
      <c r="T3" s="47" t="s">
        <v>0</v>
      </c>
      <c r="U3" s="47" t="s">
        <v>0</v>
      </c>
      <c r="V3" s="47" t="s">
        <v>0</v>
      </c>
      <c r="W3" s="47" t="s">
        <v>0</v>
      </c>
      <c r="X3" s="47" t="s">
        <v>0</v>
      </c>
      <c r="Y3" s="47" t="s">
        <v>0</v>
      </c>
      <c r="Z3" s="47" t="s">
        <v>0</v>
      </c>
      <c r="AA3" s="47" t="s">
        <v>0</v>
      </c>
      <c r="AB3" s="47" t="s">
        <v>0</v>
      </c>
      <c r="AC3" s="47" t="s">
        <v>0</v>
      </c>
      <c r="AD3" s="47" t="s">
        <v>0</v>
      </c>
      <c r="AE3" s="47" t="s">
        <v>0</v>
      </c>
      <c r="AF3" s="47" t="s">
        <v>0</v>
      </c>
      <c r="AG3" s="47" t="s">
        <v>0</v>
      </c>
      <c r="AH3" s="47" t="s">
        <v>0</v>
      </c>
      <c r="AI3" s="47" t="s">
        <v>0</v>
      </c>
      <c r="AJ3" s="47" t="s">
        <v>0</v>
      </c>
      <c r="AK3" s="47" t="s">
        <v>0</v>
      </c>
      <c r="AL3" s="47" t="s">
        <v>0</v>
      </c>
      <c r="AM3" s="47" t="s">
        <v>0</v>
      </c>
      <c r="AN3" s="47" t="s">
        <v>0</v>
      </c>
      <c r="AO3" s="48" t="s">
        <v>0</v>
      </c>
      <c r="AP3" s="48" t="s">
        <v>0</v>
      </c>
      <c r="AQ3" s="48" t="s">
        <v>1</v>
      </c>
      <c r="AR3" s="48" t="s">
        <v>2</v>
      </c>
      <c r="AS3" s="48" t="s">
        <v>2</v>
      </c>
      <c r="AT3" s="49" t="s">
        <v>16</v>
      </c>
      <c r="AU3" s="48" t="s">
        <v>80</v>
      </c>
      <c r="AV3" s="48" t="s">
        <v>0</v>
      </c>
      <c r="AW3" s="48" t="s">
        <v>85</v>
      </c>
      <c r="AX3" s="48" t="s">
        <v>3</v>
      </c>
      <c r="AY3" s="49" t="s">
        <v>3</v>
      </c>
      <c r="AZ3" s="50" t="s">
        <v>3</v>
      </c>
      <c r="BA3" s="50" t="s">
        <v>3</v>
      </c>
      <c r="BB3" s="50" t="s">
        <v>3</v>
      </c>
      <c r="BC3" s="50" t="s">
        <v>3</v>
      </c>
      <c r="BD3" s="48" t="s">
        <v>0</v>
      </c>
      <c r="BE3" s="50"/>
      <c r="BF3" s="50"/>
      <c r="BG3" s="50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</row>
    <row r="4" spans="1:875" x14ac:dyDescent="0.45">
      <c r="A4" s="51" t="s">
        <v>77</v>
      </c>
      <c r="B4" t="str">
        <f t="shared" ref="B4:B8" ca="1" si="0">A$1</f>
        <v>UP</v>
      </c>
      <c r="C4" t="s">
        <v>86</v>
      </c>
      <c r="D4" s="84">
        <v>43640</v>
      </c>
      <c r="F4">
        <v>32</v>
      </c>
      <c r="G4">
        <f t="shared" ref="G4:G8" si="1">F4/2</f>
        <v>16</v>
      </c>
      <c r="H4">
        <v>1</v>
      </c>
      <c r="I4">
        <f>AVERAGE(J4:L4)</f>
        <v>10.049999999999999</v>
      </c>
      <c r="J4">
        <v>10.07</v>
      </c>
      <c r="K4">
        <v>10.039999999999999</v>
      </c>
      <c r="L4">
        <v>10.039999999999999</v>
      </c>
      <c r="N4">
        <f>I4</f>
        <v>10.049999999999999</v>
      </c>
      <c r="AD4">
        <f>AVERAGE(AE4:AG4)</f>
        <v>4.0999999999999996</v>
      </c>
      <c r="AE4">
        <v>4.0999999999999996</v>
      </c>
      <c r="AF4">
        <v>4.0999999999999996</v>
      </c>
      <c r="AG4">
        <v>4.0999999999999996</v>
      </c>
      <c r="AM4">
        <f t="shared" ref="AM4:AM8" si="2">MAX((H4-1)*38+I4,(S4-1)*38+T4)</f>
        <v>10.049999999999999</v>
      </c>
      <c r="AN4">
        <v>44.02</v>
      </c>
      <c r="AO4" s="5">
        <f t="shared" ref="AO4:AO8" si="3">(H4*(1/2*AD4^2*N4+1/3*AD4^2*(I4-N4)/2)+S4*(1/2*AI4^2*Y4+1/3*AI4^2*(T4-Y4)/2))/(H4*(I4+N4)/2*AD4+S4*(T4+Y4)/2*AI4)</f>
        <v>2.0499999999999998</v>
      </c>
      <c r="AP4" s="5">
        <f t="shared" ref="AP4:AP8" si="4">(N4+(I4-N4)/AD4*(AD4-AO4))*H4</f>
        <v>10.049999999999999</v>
      </c>
      <c r="AQ4" s="77">
        <f t="shared" ref="AQ4:AQ8" si="5">((N4*AD4^3/12)+((I4-N4)*AD4^3/36)+(AD4/2-AO4)^2*N4*AD4+(AD4/3-AO4)^2*(I4-N4)*AD4/2)*H4+((Y4*AI4^3/12)+((T4-Y4)*AI4^3/36)+(AI4/2-AO4)^2*Y4*AI4+(AI4/3-AO4)^2*(T4-Y4)*AI4/2)*S4</f>
        <v>57.721337499999983</v>
      </c>
      <c r="AR4" s="77">
        <f t="shared" ref="AR4:AR8" si="6">AQ4/AO4</f>
        <v>28.156749999999995</v>
      </c>
      <c r="AS4" s="77">
        <f t="shared" ref="AS4:AS8" si="7">AQ4/(AD4-AO4)</f>
        <v>28.156749999999995</v>
      </c>
      <c r="AT4" s="77">
        <f t="shared" ref="AT4:AT8" si="8">((AD4-AO4)^2/2*N4+(AD4-AO4)^2/3*((I4-N4)/AD4*(AD4-AO4))/2)*H4</f>
        <v>21.117562499999995</v>
      </c>
      <c r="AU4" s="98">
        <f ca="1">IF((INDIRECT(ADDRESS(ROW($Q$26),COLUMN($Q$26),1,1,CONCATENATE(B4,"-",C4)),TRUE))=0,"",(INDIRECT(ADDRESS(ROW($Q$26),COLUMN($Q$26),1,1,CONCATENATE(B4,"-",C4)),TRUE)))</f>
        <v>252.39363884925842</v>
      </c>
      <c r="AV4" s="5">
        <f ca="1">IF((INDIRECT(ADDRESS(ROW($Q$27),COLUMN($Q$27),1,1,CONCATENATE(B4,"-",C4)),TRUE))=0,"",(INDIRECT(ADDRESS(ROW($Q$27),COLUMN($Q$27),1,1,CONCATENATE(B4,"-",C4)),TRUE)))</f>
        <v>0.58850094676017761</v>
      </c>
      <c r="AW4" s="99">
        <f ca="1">AV4/F4^2*6*AD4</f>
        <v>1.4137815713183953E-2</v>
      </c>
      <c r="AX4" s="98">
        <f t="shared" ref="AX4:AX8" ca="1" si="9">AU4*G4*(F4-G4)/F4/AS4</f>
        <v>71.71101461617792</v>
      </c>
      <c r="AY4" s="5">
        <f ca="1">MAX(G4/F4,(F4-G4)/F4)*AU4*AT4/AQ4/AP4</f>
        <v>4.5939868738488983</v>
      </c>
      <c r="AZ4" s="80">
        <f ca="1">IF(AU4="","",((INDIRECT(ADDRESS(ROW($Q$30),COLUMN($Q$30),1,1,CONCATENATE(B4,"-",C4)),TRUE))-(INDIRECT(ADDRESS(ROW($Q$28),COLUMN($Q$28),1,1,CONCATENATE(B4,"-",C4)),TRUE)))*F4^3/48/((INDIRECT(ADDRESS(ROW($Q$31),COLUMN($Q$31),1,1,CONCATENATE(B4,"-",C4)),TRUE))-(INDIRECT(ADDRESS(ROW($Q$29),COLUMN($Q$29),1,1,CONCATENATE(B4,"-",C4)),TRUE)))/AQ4)</f>
        <v>5468.4731081352302</v>
      </c>
      <c r="BA4" s="93">
        <f ca="1">IF(AU4="","",((INDIRECT(ADDRESS(ROW($Q$32),COLUMN($Q$32),1,1,CONCATENATE(B4,"-",C4)),TRUE)))*F4^3/48/AQ4)</f>
        <v>5508.2073115171152</v>
      </c>
      <c r="BB4" s="93" t="e">
        <f ca="1">IF(AU4="","",((INDIRECT(ADDRESS(ROW($T$30),COLUMN($T$30),1,1,CONCATENATE(B4,"-",C4)),TRUE))-(INDIRECT(ADDRESS(ROW($T$28),COLUMN($T$28),1,1,CONCATENATE(B4,"-",C4)),TRUE)))*F4^3/48/((INDIRECT(ADDRESS(ROW($T$31),COLUMN($T$31),1,1,CONCATENATE(B4,"-",C4)),TRUE))-(INDIRECT(ADDRESS(ROW($T$29),COLUMN($T$29),1,1,CONCATENATE(B4,"-",C4)),TRUE)))/AQ4)</f>
        <v>#N/A</v>
      </c>
      <c r="BC4" s="93" t="e">
        <f ca="1">IF(AU4="","",((INDIRECT(ADDRESS(ROW($T$32),COLUMN($T$32),1,1,CONCATENATE(B4,"-",C4)),TRUE)))*F4^3/48/AQ4)</f>
        <v>#DIV/0!</v>
      </c>
      <c r="BD4" s="77">
        <v>47.4</v>
      </c>
      <c r="BE4" s="98">
        <f ca="1">AW4/32*MIN(BD4-8,80-BD4-8)</f>
        <v>1.0868445829510165E-2</v>
      </c>
      <c r="BF4" s="8" t="s">
        <v>37</v>
      </c>
      <c r="BH4" s="35"/>
    </row>
    <row r="5" spans="1:875" x14ac:dyDescent="0.45">
      <c r="A5" s="51" t="s">
        <v>77</v>
      </c>
      <c r="B5" t="str">
        <f t="shared" ca="1" si="0"/>
        <v>UP</v>
      </c>
      <c r="C5" t="s">
        <v>87</v>
      </c>
      <c r="D5" s="84">
        <v>43640</v>
      </c>
      <c r="F5">
        <v>32</v>
      </c>
      <c r="G5">
        <f t="shared" si="1"/>
        <v>16</v>
      </c>
      <c r="H5">
        <v>1</v>
      </c>
      <c r="I5">
        <f t="shared" ref="I5:I8" si="10">AVERAGE(J5:L5)</f>
        <v>10.103333333333333</v>
      </c>
      <c r="J5">
        <v>10.09</v>
      </c>
      <c r="K5">
        <v>10.11</v>
      </c>
      <c r="L5">
        <v>10.11</v>
      </c>
      <c r="N5">
        <f t="shared" ref="N5:N8" si="11">I5</f>
        <v>10.103333333333333</v>
      </c>
      <c r="AD5">
        <f t="shared" ref="AD5:AD8" si="12">AVERAGE(AE5:AG5)</f>
        <v>4.0566666666666658</v>
      </c>
      <c r="AE5">
        <v>4.08</v>
      </c>
      <c r="AF5">
        <v>4.05</v>
      </c>
      <c r="AG5">
        <v>4.04</v>
      </c>
      <c r="AM5">
        <f t="shared" si="2"/>
        <v>10.103333333333333</v>
      </c>
      <c r="AN5">
        <v>43.52</v>
      </c>
      <c r="AO5" s="5">
        <f t="shared" si="3"/>
        <v>2.0283333333333329</v>
      </c>
      <c r="AP5" s="5">
        <f t="shared" si="4"/>
        <v>10.103333333333333</v>
      </c>
      <c r="AQ5" s="77">
        <f t="shared" si="5"/>
        <v>56.207129461964975</v>
      </c>
      <c r="AR5" s="77">
        <f t="shared" si="6"/>
        <v>27.710992339506156</v>
      </c>
      <c r="AS5" s="77">
        <f t="shared" si="7"/>
        <v>27.710992339506156</v>
      </c>
      <c r="AT5" s="77">
        <f t="shared" si="8"/>
        <v>20.783244254629619</v>
      </c>
      <c r="AU5" s="98">
        <f t="shared" ref="AU5:AU8" ca="1" si="13">IF((INDIRECT(ADDRESS(ROW($Q$26),COLUMN($Q$26),1,1,CONCATENATE(B5,"-",C5)),TRUE))=0,"",(INDIRECT(ADDRESS(ROW($Q$26),COLUMN($Q$26),1,1,CONCATENATE(B5,"-",C5)),TRUE)))</f>
        <v>257.57230854034424</v>
      </c>
      <c r="AV5" s="5">
        <f t="shared" ref="AV5:AV8" ca="1" si="14">IF((INDIRECT(ADDRESS(ROW($Q$27),COLUMN($Q$27),1,1,CONCATENATE(B5,"-",C5)),TRUE))=0,"",(INDIRECT(ADDRESS(ROW($Q$27),COLUMN($Q$27),1,1,CONCATENATE(B5,"-",C5)),TRUE)))</f>
        <v>0.62451174855232239</v>
      </c>
      <c r="AW5" s="99">
        <f t="shared" ref="AW5:AW8" ca="1" si="15">AV5/F5^2*6*AD5</f>
        <v>1.4844351523206565E-2</v>
      </c>
      <c r="AX5" s="98">
        <f t="shared" ca="1" si="9"/>
        <v>74.359605858830676</v>
      </c>
      <c r="AY5" s="5">
        <f t="shared" ref="AY5:AY8" ca="1" si="16">MAX(G5/F5,(F5-G5)/F5)*AU5*AT5/AQ5/AP5</f>
        <v>4.7133146005310884</v>
      </c>
      <c r="AZ5" s="80">
        <f t="shared" ref="AZ5:AZ8" ca="1" si="17">IF(AU5="","",((INDIRECT(ADDRESS(ROW($Q$30),COLUMN($Q$30),1,1,CONCATENATE(B5,"-",C5)),TRUE))-(INDIRECT(ADDRESS(ROW($Q$28),COLUMN($Q$28),1,1,CONCATENATE(B5,"-",C5)),TRUE)))*F5^3/48/((INDIRECT(ADDRESS(ROW($Q$31),COLUMN($Q$31),1,1,CONCATENATE(B5,"-",C5)),TRUE))-(INDIRECT(ADDRESS(ROW($Q$29),COLUMN($Q$29),1,1,CONCATENATE(B5,"-",C5)),TRUE)))/AQ5)</f>
        <v>5472.2981762020381</v>
      </c>
      <c r="BA5" s="93">
        <f t="shared" ref="BA5:BA8" ca="1" si="18">IF(AU5="","",((INDIRECT(ADDRESS(ROW($Q$32),COLUMN($Q$32),1,1,CONCATENATE(B5,"-",C5)),TRUE)))*F5^3/48/AQ5)</f>
        <v>5514.2241948056799</v>
      </c>
      <c r="BB5" s="93" t="e">
        <f t="shared" ref="BB5:BB8" ca="1" si="19">IF(AU5="","",((INDIRECT(ADDRESS(ROW($T$30),COLUMN($T$30),1,1,CONCATENATE(B5,"-",C5)),TRUE))-(INDIRECT(ADDRESS(ROW($T$28),COLUMN($T$28),1,1,CONCATENATE(B5,"-",C5)),TRUE)))*F5^3/48/((INDIRECT(ADDRESS(ROW($T$31),COLUMN($T$31),1,1,CONCATENATE(B5,"-",C5)),TRUE))-(INDIRECT(ADDRESS(ROW($T$29),COLUMN($T$29),1,1,CONCATENATE(B5,"-",C5)),TRUE)))/AQ5)</f>
        <v>#N/A</v>
      </c>
      <c r="BC5" s="93" t="e">
        <f t="shared" ref="BC5:BC8" ca="1" si="20">IF(AU5="","",((INDIRECT(ADDRESS(ROW($T$32),COLUMN($T$32),1,1,CONCATENATE(B5,"-",C5)),TRUE)))*F5^3/48/AQ5)</f>
        <v>#DIV/0!</v>
      </c>
      <c r="BD5" s="77">
        <v>38.200000000000003</v>
      </c>
      <c r="BE5" s="98">
        <f t="shared" ref="BE5:BE8" ca="1" si="21">AW5/32*MIN(BD5-8,80-BD5-8)</f>
        <v>1.4009356750026198E-2</v>
      </c>
      <c r="BF5" s="8" t="s">
        <v>37</v>
      </c>
      <c r="BH5" s="35"/>
    </row>
    <row r="6" spans="1:875" x14ac:dyDescent="0.45">
      <c r="A6" s="51" t="s">
        <v>77</v>
      </c>
      <c r="B6" t="str">
        <f t="shared" ca="1" si="0"/>
        <v>UP</v>
      </c>
      <c r="C6" t="s">
        <v>88</v>
      </c>
      <c r="D6" s="84">
        <v>43640</v>
      </c>
      <c r="F6">
        <v>32</v>
      </c>
      <c r="G6">
        <f t="shared" si="1"/>
        <v>16</v>
      </c>
      <c r="H6">
        <v>1</v>
      </c>
      <c r="I6">
        <f t="shared" si="10"/>
        <v>10.07</v>
      </c>
      <c r="J6">
        <v>10.06</v>
      </c>
      <c r="K6">
        <v>10.07</v>
      </c>
      <c r="L6">
        <v>10.08</v>
      </c>
      <c r="N6">
        <f t="shared" si="11"/>
        <v>10.07</v>
      </c>
      <c r="AD6">
        <f t="shared" si="12"/>
        <v>4.1866666666666665</v>
      </c>
      <c r="AE6">
        <v>4.2</v>
      </c>
      <c r="AF6">
        <v>4.1900000000000004</v>
      </c>
      <c r="AG6">
        <v>4.17</v>
      </c>
      <c r="AM6">
        <f t="shared" si="2"/>
        <v>10.07</v>
      </c>
      <c r="AN6">
        <v>44.21</v>
      </c>
      <c r="AO6" s="5">
        <f t="shared" si="3"/>
        <v>2.0933333333333333</v>
      </c>
      <c r="AP6" s="5">
        <f t="shared" si="4"/>
        <v>10.07</v>
      </c>
      <c r="AQ6" s="77">
        <f t="shared" si="5"/>
        <v>61.581941744197529</v>
      </c>
      <c r="AR6" s="77">
        <f t="shared" si="6"/>
        <v>29.418125037037036</v>
      </c>
      <c r="AS6" s="77">
        <f t="shared" si="7"/>
        <v>29.418125037037036</v>
      </c>
      <c r="AT6" s="77">
        <f t="shared" si="8"/>
        <v>22.063593777777779</v>
      </c>
      <c r="AU6" s="98">
        <f t="shared" ca="1" si="13"/>
        <v>312.19831776618963</v>
      </c>
      <c r="AV6" s="5">
        <f t="shared" ca="1" si="14"/>
        <v>0.65075686573982239</v>
      </c>
      <c r="AW6" s="99">
        <f t="shared" ca="1" si="15"/>
        <v>1.5963879362680018E-2</v>
      </c>
      <c r="AX6" s="98">
        <f t="shared" ca="1" si="9"/>
        <v>84.899582790714504</v>
      </c>
      <c r="AY6" s="5">
        <f t="shared" ca="1" si="16"/>
        <v>5.5538477075592407</v>
      </c>
      <c r="AZ6" s="80">
        <f t="shared" ca="1" si="17"/>
        <v>5922.3432234585689</v>
      </c>
      <c r="BA6" s="93">
        <f t="shared" ca="1" si="18"/>
        <v>5978.7857148841777</v>
      </c>
      <c r="BB6" s="93" t="e">
        <f t="shared" ca="1" si="19"/>
        <v>#N/A</v>
      </c>
      <c r="BC6" s="93" t="e">
        <f t="shared" ca="1" si="20"/>
        <v>#DIV/0!</v>
      </c>
      <c r="BD6" s="77">
        <v>36.200000000000003</v>
      </c>
      <c r="BE6" s="98">
        <f t="shared" ca="1" si="21"/>
        <v>1.4068168688361768E-2</v>
      </c>
      <c r="BF6" s="8" t="s">
        <v>37</v>
      </c>
      <c r="BG6" t="s">
        <v>91</v>
      </c>
      <c r="BH6" s="35"/>
    </row>
    <row r="7" spans="1:875" x14ac:dyDescent="0.45">
      <c r="A7" s="51" t="s">
        <v>77</v>
      </c>
      <c r="B7" t="str">
        <f t="shared" ca="1" si="0"/>
        <v>UP</v>
      </c>
      <c r="C7" t="s">
        <v>89</v>
      </c>
      <c r="D7" s="84">
        <v>43640</v>
      </c>
      <c r="F7">
        <v>32</v>
      </c>
      <c r="G7">
        <f t="shared" si="1"/>
        <v>16</v>
      </c>
      <c r="H7">
        <v>1</v>
      </c>
      <c r="I7">
        <f t="shared" si="10"/>
        <v>9.9966666666666661</v>
      </c>
      <c r="J7">
        <v>10.01</v>
      </c>
      <c r="K7">
        <v>10</v>
      </c>
      <c r="L7">
        <v>9.98</v>
      </c>
      <c r="N7">
        <f t="shared" si="11"/>
        <v>9.9966666666666661</v>
      </c>
      <c r="AD7">
        <f t="shared" si="12"/>
        <v>3.8433333333333337</v>
      </c>
      <c r="AE7">
        <v>3.83</v>
      </c>
      <c r="AF7">
        <v>3.87</v>
      </c>
      <c r="AG7">
        <v>3.83</v>
      </c>
      <c r="AM7">
        <f t="shared" si="2"/>
        <v>9.9966666666666661</v>
      </c>
      <c r="AN7">
        <v>44.03</v>
      </c>
      <c r="AO7" s="5">
        <f t="shared" si="3"/>
        <v>1.9216666666666669</v>
      </c>
      <c r="AP7" s="5">
        <f t="shared" si="4"/>
        <v>9.9966666666666661</v>
      </c>
      <c r="AQ7" s="77">
        <f t="shared" si="5"/>
        <v>47.293137061965034</v>
      </c>
      <c r="AR7" s="77">
        <f t="shared" si="6"/>
        <v>24.610478956790129</v>
      </c>
      <c r="AS7" s="77">
        <f t="shared" si="7"/>
        <v>24.610478956790129</v>
      </c>
      <c r="AT7" s="77">
        <f t="shared" si="8"/>
        <v>18.457859217592596</v>
      </c>
      <c r="AU7" s="98">
        <f t="shared" ca="1" si="13"/>
        <v>181.37810039520264</v>
      </c>
      <c r="AV7" s="5">
        <f t="shared" ca="1" si="14"/>
        <v>0.4183349609375</v>
      </c>
      <c r="AW7" s="99">
        <f t="shared" ca="1" si="15"/>
        <v>9.4207072257995617E-3</v>
      </c>
      <c r="AX7" s="98">
        <f t="shared" ca="1" si="9"/>
        <v>58.95963283401592</v>
      </c>
      <c r="AY7" s="5">
        <f t="shared" ca="1" si="16"/>
        <v>3.5406487842510606</v>
      </c>
      <c r="AZ7" s="80">
        <f t="shared" ca="1" si="17"/>
        <v>6698.0374254671315</v>
      </c>
      <c r="BA7" s="93">
        <f t="shared" ca="1" si="18"/>
        <v>6761.0615586639242</v>
      </c>
      <c r="BB7" s="93" t="e">
        <f t="shared" ca="1" si="19"/>
        <v>#N/A</v>
      </c>
      <c r="BC7" s="93" t="e">
        <f t="shared" ca="1" si="20"/>
        <v>#DIV/0!</v>
      </c>
      <c r="BD7" s="77">
        <v>47.2</v>
      </c>
      <c r="BE7" s="98">
        <f t="shared" ca="1" si="21"/>
        <v>7.3010480999946593E-3</v>
      </c>
      <c r="BF7" s="8" t="s">
        <v>37</v>
      </c>
      <c r="BH7" s="35"/>
    </row>
    <row r="8" spans="1:875" x14ac:dyDescent="0.45">
      <c r="A8" s="51" t="s">
        <v>77</v>
      </c>
      <c r="B8" t="str">
        <f t="shared" ca="1" si="0"/>
        <v>UP</v>
      </c>
      <c r="C8" t="s">
        <v>90</v>
      </c>
      <c r="D8" s="84">
        <v>43640</v>
      </c>
      <c r="F8">
        <v>32</v>
      </c>
      <c r="G8">
        <f t="shared" si="1"/>
        <v>16</v>
      </c>
      <c r="H8">
        <v>1</v>
      </c>
      <c r="I8">
        <f t="shared" si="10"/>
        <v>9.99</v>
      </c>
      <c r="J8">
        <v>9.99</v>
      </c>
      <c r="K8">
        <v>10</v>
      </c>
      <c r="L8">
        <v>9.98</v>
      </c>
      <c r="N8">
        <f t="shared" si="11"/>
        <v>9.99</v>
      </c>
      <c r="AD8">
        <f t="shared" si="12"/>
        <v>4.09</v>
      </c>
      <c r="AE8">
        <v>4.08</v>
      </c>
      <c r="AF8">
        <v>4.0999999999999996</v>
      </c>
      <c r="AG8">
        <v>4.09</v>
      </c>
      <c r="AM8">
        <f t="shared" si="2"/>
        <v>9.99</v>
      </c>
      <c r="AN8">
        <v>43.34</v>
      </c>
      <c r="AO8" s="5">
        <f t="shared" si="3"/>
        <v>2.0449999999999999</v>
      </c>
      <c r="AP8" s="5">
        <f t="shared" si="4"/>
        <v>9.99</v>
      </c>
      <c r="AQ8" s="77">
        <f t="shared" si="5"/>
        <v>56.957925892499986</v>
      </c>
      <c r="AR8" s="77">
        <f t="shared" si="6"/>
        <v>27.852286499999995</v>
      </c>
      <c r="AS8" s="77">
        <f t="shared" si="7"/>
        <v>27.852286499999995</v>
      </c>
      <c r="AT8" s="77">
        <f t="shared" si="8"/>
        <v>20.889214874999997</v>
      </c>
      <c r="AU8" s="98">
        <f t="shared" ca="1" si="13"/>
        <v>258.46900153160095</v>
      </c>
      <c r="AV8" s="5">
        <f t="shared" ca="1" si="14"/>
        <v>0.64147952198982239</v>
      </c>
      <c r="AW8" s="99">
        <f t="shared" ca="1" si="15"/>
        <v>1.5372956513310783E-2</v>
      </c>
      <c r="AX8" s="98">
        <f t="shared" ca="1" si="9"/>
        <v>74.239937617071689</v>
      </c>
      <c r="AY8" s="5">
        <f t="shared" ca="1" si="16"/>
        <v>4.744396013340987</v>
      </c>
      <c r="AZ8" s="80">
        <f t="shared" ca="1" si="17"/>
        <v>5305.3352712981532</v>
      </c>
      <c r="BA8" s="93">
        <f t="shared" ca="1" si="18"/>
        <v>5354.0759766509573</v>
      </c>
      <c r="BB8" s="93" t="e">
        <f t="shared" ca="1" si="19"/>
        <v>#N/A</v>
      </c>
      <c r="BC8" s="93" t="e">
        <f t="shared" ca="1" si="20"/>
        <v>#DIV/0!</v>
      </c>
      <c r="BD8" s="77">
        <v>43.3</v>
      </c>
      <c r="BE8" s="98">
        <f t="shared" ca="1" si="21"/>
        <v>1.3787620372875609E-2</v>
      </c>
      <c r="BF8" s="8" t="s">
        <v>37</v>
      </c>
      <c r="BH8" s="35"/>
    </row>
    <row r="9" spans="1:875" x14ac:dyDescent="0.45">
      <c r="A9" s="51"/>
      <c r="D9" s="84"/>
      <c r="AO9" s="5"/>
      <c r="AP9" s="5"/>
      <c r="AQ9" s="77"/>
      <c r="AR9" s="77"/>
      <c r="AS9" s="77"/>
      <c r="AT9" s="77"/>
      <c r="AU9" s="98"/>
      <c r="AV9" s="5"/>
      <c r="AW9" s="99"/>
      <c r="AX9" s="98"/>
      <c r="AY9" s="5"/>
      <c r="AZ9" s="80"/>
      <c r="BA9" s="93"/>
      <c r="BB9" s="93"/>
      <c r="BC9" s="93"/>
      <c r="BD9" s="77"/>
      <c r="BE9" s="98"/>
      <c r="BF9" s="8"/>
      <c r="BH9" s="35"/>
    </row>
    <row r="10" spans="1:875" x14ac:dyDescent="0.45">
      <c r="A10" s="51"/>
      <c r="D10" s="84"/>
      <c r="AO10" s="5"/>
      <c r="AP10" s="5"/>
      <c r="AQ10" s="77"/>
      <c r="AR10" s="77"/>
      <c r="AS10" s="77"/>
      <c r="AT10" s="77"/>
      <c r="AU10" s="98"/>
      <c r="AV10" s="5"/>
      <c r="AW10" s="99"/>
      <c r="AX10" s="98"/>
      <c r="AY10" s="5"/>
      <c r="AZ10" s="80"/>
      <c r="BA10" s="93"/>
      <c r="BB10" s="93"/>
      <c r="BC10" s="93"/>
      <c r="BD10" s="77"/>
      <c r="BE10" s="98"/>
      <c r="BF10" s="8"/>
      <c r="BH10" s="35"/>
    </row>
    <row r="11" spans="1:875" x14ac:dyDescent="0.45">
      <c r="A11" s="51"/>
      <c r="D11" s="84"/>
      <c r="AO11" s="5"/>
      <c r="AP11" s="5"/>
      <c r="AQ11" s="77"/>
      <c r="AR11" s="77"/>
      <c r="AS11" s="77"/>
      <c r="AT11" s="77"/>
      <c r="AU11" s="98"/>
      <c r="AV11" s="5"/>
      <c r="AW11" s="99"/>
      <c r="AX11" s="98"/>
      <c r="AY11" s="5"/>
      <c r="AZ11" s="80"/>
      <c r="BA11" s="93"/>
      <c r="BB11" s="93"/>
      <c r="BC11" s="93"/>
      <c r="BD11" s="77"/>
      <c r="BE11" s="98"/>
      <c r="BF11" s="8"/>
      <c r="BH11" s="35"/>
    </row>
    <row r="12" spans="1:875" x14ac:dyDescent="0.45">
      <c r="A12" s="51"/>
      <c r="D12" s="84"/>
      <c r="AO12" s="5"/>
      <c r="AP12" s="5"/>
      <c r="AQ12" s="77"/>
      <c r="AR12" s="77"/>
      <c r="AS12" s="77"/>
      <c r="AT12" s="77"/>
      <c r="AU12" s="98"/>
      <c r="AV12" s="5"/>
      <c r="AW12" s="99"/>
      <c r="AX12" s="98"/>
      <c r="AY12" s="5"/>
      <c r="AZ12" s="80"/>
      <c r="BA12" s="93"/>
      <c r="BB12" s="93"/>
      <c r="BC12" s="93"/>
      <c r="BD12" s="77"/>
      <c r="BE12" s="98"/>
      <c r="BF12" s="8"/>
      <c r="BH12" s="35"/>
    </row>
    <row r="13" spans="1:875" x14ac:dyDescent="0.45">
      <c r="A13" s="51"/>
      <c r="D13" s="84"/>
      <c r="AO13" s="5"/>
      <c r="AP13" s="5"/>
      <c r="AQ13" s="77"/>
      <c r="AR13" s="77"/>
      <c r="AS13" s="77"/>
      <c r="AT13" s="77"/>
      <c r="AU13" s="98"/>
      <c r="AV13" s="5"/>
      <c r="AW13" s="99"/>
      <c r="AX13" s="98"/>
      <c r="AY13" s="5"/>
      <c r="AZ13" s="80"/>
      <c r="BA13" s="93"/>
      <c r="BB13" s="93"/>
      <c r="BC13" s="93"/>
      <c r="BD13" s="77"/>
      <c r="BE13" s="98"/>
      <c r="BF13" s="8"/>
      <c r="BH13" s="35"/>
    </row>
    <row r="14" spans="1:875" x14ac:dyDescent="0.45">
      <c r="A14" s="51"/>
      <c r="D14" s="84"/>
      <c r="AO14" s="5"/>
      <c r="AP14" s="5"/>
      <c r="AQ14" s="77"/>
      <c r="AR14" s="77"/>
      <c r="AS14" s="77"/>
      <c r="AT14" s="77"/>
      <c r="AU14" s="5"/>
      <c r="AV14" s="5"/>
      <c r="AW14" s="5"/>
      <c r="AX14" s="5"/>
      <c r="AY14" s="5"/>
      <c r="AZ14" s="80"/>
      <c r="BA14" s="93"/>
      <c r="BB14" s="93"/>
      <c r="BC14" s="93"/>
      <c r="BD14" s="77"/>
      <c r="BF14" s="8"/>
      <c r="BH14" s="95"/>
    </row>
    <row r="15" spans="1:875" x14ac:dyDescent="0.45">
      <c r="A15" s="51"/>
      <c r="D15" s="84"/>
      <c r="AO15" s="5"/>
      <c r="AP15" s="5"/>
      <c r="AQ15" s="77"/>
      <c r="AR15" s="77"/>
      <c r="AS15" s="77"/>
      <c r="AT15" s="77"/>
      <c r="AU15" s="5"/>
      <c r="AV15" s="5"/>
      <c r="AW15" s="5"/>
      <c r="AX15" s="5"/>
      <c r="AY15" s="5"/>
      <c r="AZ15" s="80"/>
      <c r="BA15" s="93"/>
      <c r="BB15" s="93"/>
      <c r="BC15" s="93"/>
      <c r="BD15" s="77"/>
      <c r="BF15" s="8"/>
      <c r="BH15" s="35"/>
    </row>
    <row r="16" spans="1:875" x14ac:dyDescent="0.45">
      <c r="A16" s="51"/>
      <c r="D16" s="84"/>
      <c r="AO16" s="5"/>
      <c r="AP16" s="5"/>
      <c r="AQ16" s="77"/>
      <c r="AR16" s="77"/>
      <c r="AS16" s="77"/>
      <c r="AT16" s="77"/>
      <c r="AU16" s="5"/>
      <c r="AV16" s="5"/>
      <c r="AW16" s="5"/>
      <c r="AX16" s="5"/>
      <c r="AY16" s="5"/>
      <c r="AZ16" s="80"/>
      <c r="BA16" s="93"/>
      <c r="BB16" s="93"/>
      <c r="BC16" s="93"/>
      <c r="BD16" s="77"/>
      <c r="BF16" s="8"/>
      <c r="BH16" s="35"/>
    </row>
    <row r="17" spans="1:60" x14ac:dyDescent="0.45">
      <c r="A17" s="51"/>
      <c r="D17" s="84"/>
      <c r="AO17" s="5"/>
      <c r="AP17" s="5"/>
      <c r="AQ17" s="77"/>
      <c r="AR17" s="77"/>
      <c r="AS17" s="77"/>
      <c r="AT17" s="77"/>
      <c r="AU17" s="5"/>
      <c r="AV17" s="5"/>
      <c r="AW17" s="5"/>
      <c r="AX17" s="5"/>
      <c r="AY17" s="5"/>
      <c r="AZ17" s="80"/>
      <c r="BA17" s="93"/>
      <c r="BB17" s="93"/>
      <c r="BC17" s="93"/>
      <c r="BD17" s="77"/>
      <c r="BF17" s="8"/>
    </row>
    <row r="18" spans="1:60" x14ac:dyDescent="0.45">
      <c r="A18" s="75"/>
      <c r="B18" s="52"/>
      <c r="C18" s="52"/>
      <c r="D18" s="85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76"/>
      <c r="AP18" s="76"/>
      <c r="AQ18" s="78"/>
      <c r="AR18" s="78"/>
      <c r="AS18" s="78"/>
      <c r="AT18" s="78"/>
      <c r="AU18" s="76"/>
      <c r="AV18" s="76"/>
      <c r="AW18" s="76"/>
      <c r="AX18" s="76"/>
      <c r="AY18" s="76"/>
      <c r="AZ18" s="81"/>
      <c r="BA18" s="94"/>
      <c r="BB18" s="94"/>
      <c r="BC18" s="94"/>
      <c r="BD18" s="78"/>
      <c r="BE18" s="52"/>
      <c r="BF18" s="97"/>
      <c r="BG18" s="52"/>
      <c r="BH18" s="52"/>
    </row>
    <row r="19" spans="1:60" x14ac:dyDescent="0.45">
      <c r="A19" s="7" t="s">
        <v>4</v>
      </c>
      <c r="D19" s="84"/>
      <c r="AS19" s="8"/>
      <c r="AT19" s="8"/>
      <c r="AU19" s="92">
        <f t="shared" ref="AU19" ca="1" si="22">AVERAGE(AU4:AU13)</f>
        <v>252.40227341651917</v>
      </c>
      <c r="AV19" s="92">
        <f t="shared" ref="AV19" ca="1" si="23">AVERAGE(AV4:AV13)</f>
        <v>0.58471680879592891</v>
      </c>
      <c r="AW19" s="100">
        <f ca="1">AVERAGE(AW4:AW13)</f>
        <v>1.3947942067636176E-2</v>
      </c>
      <c r="AX19" s="92">
        <f t="shared" ref="AX19" ca="1" si="24">AVERAGE(AX4:AX13)</f>
        <v>72.833954743362142</v>
      </c>
      <c r="AY19" s="92">
        <f t="shared" ref="AY19" ca="1" si="25">AVERAGE(AY4:AY13)</f>
        <v>4.6292387959062555</v>
      </c>
      <c r="AZ19" s="92">
        <f t="shared" ref="AZ19:BC19" ca="1" si="26">AVERAGE(AZ4:AZ13)</f>
        <v>5773.2974409122244</v>
      </c>
      <c r="BA19" s="92">
        <f ca="1">AVERAGE(BA4:BA13)</f>
        <v>5823.270951304371</v>
      </c>
      <c r="BB19" s="92" t="e">
        <f t="shared" ca="1" si="26"/>
        <v>#N/A</v>
      </c>
      <c r="BC19" s="102" t="e">
        <f t="shared" ca="1" si="26"/>
        <v>#DIV/0!</v>
      </c>
      <c r="BE19" s="92">
        <f t="shared" ref="BE19" ca="1" si="27">AVERAGE(BE4:BE13)</f>
        <v>1.2006927948153678E-2</v>
      </c>
    </row>
    <row r="20" spans="1:60" x14ac:dyDescent="0.45">
      <c r="A20" s="7" t="s">
        <v>5</v>
      </c>
      <c r="D20" s="84"/>
      <c r="AS20" s="8"/>
      <c r="AT20" s="8"/>
      <c r="AU20" s="6">
        <f t="shared" ref="AU20" ca="1" si="28">_xlfn.STDEV.S(AU4:AU13)</f>
        <v>46.592742463256464</v>
      </c>
      <c r="AV20" s="6">
        <f t="shared" ref="AV20" ca="1" si="29">_xlfn.STDEV.S(AV4:AV13)</f>
        <v>9.6000222600546331E-2</v>
      </c>
      <c r="AW20" s="101">
        <f ca="1">_xlfn.STDEV.S(AW4:AW13)</f>
        <v>2.6186889169190655E-3</v>
      </c>
      <c r="AX20" s="6">
        <f t="shared" ref="AX20" ca="1" si="30">_xlfn.STDEV.S(AX4:AX13)</f>
        <v>9.2687860898523198</v>
      </c>
      <c r="AY20" s="6">
        <f t="shared" ref="AY20" ca="1" si="31">_xlfn.STDEV.S(AY4:AY13)</f>
        <v>0.71789666328847679</v>
      </c>
      <c r="AZ20" s="6">
        <f t="shared" ref="AZ20:BC20" ca="1" si="32">_xlfn.STDEV.S(AZ4:AZ13)</f>
        <v>565.6557494908858</v>
      </c>
      <c r="BA20" s="6">
        <f t="shared" ca="1" si="32"/>
        <v>574.14174730667673</v>
      </c>
      <c r="BB20" s="6" t="e">
        <f t="shared" ca="1" si="32"/>
        <v>#N/A</v>
      </c>
      <c r="BC20" s="69" t="e">
        <f t="shared" ca="1" si="32"/>
        <v>#DIV/0!</v>
      </c>
      <c r="BE20" s="6">
        <f t="shared" ref="BE20" ca="1" si="33">_xlfn.STDEV.S(BE4:BE13)</f>
        <v>2.9525728901631056E-3</v>
      </c>
    </row>
    <row r="21" spans="1:60" x14ac:dyDescent="0.45">
      <c r="A21" s="7" t="s">
        <v>6</v>
      </c>
      <c r="D21" s="84"/>
      <c r="AS21" s="8"/>
      <c r="AT21" s="8"/>
      <c r="AU21" s="96">
        <f ca="1">AU20/AU19</f>
        <v>0.18459715846682653</v>
      </c>
      <c r="AV21" s="96">
        <f t="shared" ref="AV21" ca="1" si="34">AV20/AV19</f>
        <v>0.16418242327979871</v>
      </c>
      <c r="AW21" s="96">
        <f t="shared" ref="AW21:AZ21" ca="1" si="35">AW20/AW19</f>
        <v>0.18774733248966435</v>
      </c>
      <c r="AX21" s="96">
        <f ca="1">AX20/AX19</f>
        <v>0.12725913514530182</v>
      </c>
      <c r="AY21" s="96">
        <f t="shared" ref="AY21" ca="1" si="36">AY20/AY19</f>
        <v>0.15507877103322681</v>
      </c>
      <c r="AZ21" s="96">
        <f t="shared" ca="1" si="35"/>
        <v>9.7977932936971268E-2</v>
      </c>
      <c r="BA21" s="96">
        <f t="shared" ref="BA21:BC21" ca="1" si="37">BA20/BA19</f>
        <v>9.8594372837498334E-2</v>
      </c>
      <c r="BB21" s="96" t="e">
        <f t="shared" ca="1" si="37"/>
        <v>#N/A</v>
      </c>
      <c r="BC21" s="96" t="e">
        <f t="shared" ca="1" si="37"/>
        <v>#DIV/0!</v>
      </c>
      <c r="BE21" s="96">
        <f t="shared" ref="BE21" ca="1" si="38">BE20/BE19</f>
        <v>0.24590577231015423</v>
      </c>
    </row>
    <row r="22" spans="1:60" x14ac:dyDescent="0.45">
      <c r="A22" s="7" t="s">
        <v>7</v>
      </c>
      <c r="D22" s="84"/>
      <c r="AS22" s="8"/>
      <c r="AT22" s="8"/>
      <c r="AU22" s="6"/>
      <c r="AV22" s="6"/>
      <c r="AW22" s="6">
        <f ca="1">COUNT(AW4:AW10,AW12:AW13,AW15)/(-0.95+0.614*COUNT(AW4:AW10,AW12:AW13,AW15))</f>
        <v>2.3584905660377355</v>
      </c>
      <c r="AX22" s="6">
        <f t="shared" ref="AX22:AY22" ca="1" si="39">COUNT(AX4:AX10,AX12:AX13,AX15)/(-0.95+0.614*COUNT(AX4:AX10,AX12:AX13,AX15))</f>
        <v>2.3584905660377355</v>
      </c>
      <c r="AY22" s="6">
        <f t="shared" ca="1" si="39"/>
        <v>2.3584905660377355</v>
      </c>
      <c r="AZ22" s="6"/>
      <c r="BA22" s="8"/>
      <c r="BB22" s="8"/>
      <c r="BC22" s="8"/>
      <c r="BE22" s="6">
        <f t="shared" ref="BE22" ca="1" si="40">COUNT(BE4:BE10,BE12:BE13,BE15)/(-0.95+0.614*COUNT(BE4:BE10,BE12:BE13,BE15))</f>
        <v>2.3584905660377355</v>
      </c>
    </row>
    <row r="23" spans="1:60" ht="15.75" x14ac:dyDescent="0.5">
      <c r="A23" s="7" t="s">
        <v>8</v>
      </c>
      <c r="B23" s="43"/>
      <c r="C23" s="43"/>
      <c r="D23" s="84"/>
      <c r="E23" s="43"/>
      <c r="F23" s="43"/>
      <c r="G23" s="43"/>
      <c r="H23" s="43"/>
      <c r="I23" s="43"/>
      <c r="J23" s="43"/>
      <c r="K23" s="43"/>
      <c r="L23" s="43"/>
      <c r="M23" s="43"/>
      <c r="N23" s="18"/>
      <c r="O23" s="18"/>
      <c r="P23" s="18"/>
      <c r="Q23" s="18"/>
      <c r="R23" s="18"/>
      <c r="S23" s="33"/>
      <c r="T23" s="12"/>
      <c r="U23" s="12"/>
      <c r="V23" s="12"/>
      <c r="W23" s="12"/>
      <c r="X23" s="53"/>
      <c r="Y23" s="44"/>
      <c r="Z23" s="12"/>
      <c r="AA23" s="12"/>
      <c r="AS23" s="8"/>
      <c r="AT23" s="8"/>
      <c r="AU23" s="92"/>
      <c r="AV23" s="92"/>
      <c r="AW23" s="92">
        <f ca="1">AW19*(1-AW22*AW21)</f>
        <v>7.771788961694984E-3</v>
      </c>
      <c r="AX23" s="92">
        <f t="shared" ref="AX23:AY23" ca="1" si="41">AX19*(1-AX22*AX21)</f>
        <v>50.973610191823653</v>
      </c>
      <c r="AY23" s="92">
        <f t="shared" ca="1" si="41"/>
        <v>2.9360862881504142</v>
      </c>
      <c r="AZ23" s="92"/>
      <c r="BA23" s="8"/>
      <c r="BB23" s="8"/>
      <c r="BC23" s="8"/>
      <c r="BE23" s="92">
        <f t="shared" ref="BE23" ca="1" si="42">BE19*(1-BE22*BE21)</f>
        <v>5.0433126411652228E-3</v>
      </c>
    </row>
    <row r="27" spans="1:60" ht="15.75" x14ac:dyDescent="0.5">
      <c r="A27" s="54"/>
      <c r="B27" s="55"/>
      <c r="C27" s="43"/>
      <c r="D27" s="43"/>
      <c r="F27" s="43"/>
      <c r="G27" s="43"/>
      <c r="H27" s="43"/>
      <c r="I27" s="43"/>
      <c r="J27" s="43"/>
      <c r="K27" s="43"/>
      <c r="L27" s="43"/>
      <c r="M27" s="43"/>
      <c r="N27" s="12"/>
      <c r="O27" s="12"/>
      <c r="P27" s="12"/>
      <c r="Q27" s="12"/>
      <c r="R27" s="12"/>
      <c r="S27" s="34"/>
      <c r="T27" s="12"/>
      <c r="U27" s="12"/>
      <c r="V27" s="12"/>
      <c r="W27" s="12"/>
      <c r="X27" s="34"/>
      <c r="Y27" s="44"/>
    </row>
    <row r="28" spans="1:60" ht="18" x14ac:dyDescent="0.55000000000000004">
      <c r="A28" s="55"/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8"/>
      <c r="N28" s="59"/>
      <c r="O28" s="59"/>
      <c r="P28" s="60"/>
      <c r="Q28" s="60"/>
      <c r="R28" s="60"/>
      <c r="S28" s="61"/>
      <c r="T28" s="62"/>
      <c r="U28" s="62"/>
      <c r="V28" s="62"/>
      <c r="W28" s="62"/>
      <c r="X28" s="63"/>
      <c r="Y28" s="62"/>
    </row>
    <row r="29" spans="1:60" ht="18" x14ac:dyDescent="0.55000000000000004">
      <c r="A29" s="74"/>
      <c r="B29" s="13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9"/>
      <c r="O29" s="59"/>
      <c r="P29" s="60"/>
      <c r="Q29" s="60"/>
      <c r="R29" s="60"/>
      <c r="S29" s="60"/>
      <c r="T29" s="59"/>
      <c r="U29" s="59"/>
      <c r="V29" s="59"/>
      <c r="W29" s="59"/>
      <c r="X29" s="59"/>
      <c r="Y29" s="64"/>
    </row>
    <row r="30" spans="1:60" ht="18" x14ac:dyDescent="0.55000000000000004">
      <c r="A30" s="74"/>
      <c r="B30" s="13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59"/>
      <c r="O30" s="59"/>
      <c r="P30" s="60"/>
      <c r="Q30" s="60"/>
      <c r="R30" s="60"/>
      <c r="S30" s="60"/>
      <c r="T30" s="59"/>
      <c r="U30" s="59"/>
      <c r="V30" s="59"/>
      <c r="W30" s="59"/>
      <c r="X30" s="59"/>
      <c r="Y30" s="64"/>
      <c r="Z30" s="6"/>
      <c r="AA30" s="6"/>
      <c r="AU30" s="82"/>
      <c r="AV30" s="82"/>
      <c r="AW30" s="82"/>
      <c r="AX30" s="82"/>
      <c r="AY30" s="82"/>
      <c r="AZ30" s="82"/>
    </row>
    <row r="31" spans="1:60" ht="18" x14ac:dyDescent="0.55000000000000004">
      <c r="A31" s="74"/>
      <c r="B31" s="1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9"/>
      <c r="O31" s="59"/>
      <c r="P31" s="60"/>
      <c r="Q31" s="60"/>
      <c r="R31" s="60"/>
      <c r="S31" s="60"/>
      <c r="T31" s="59"/>
      <c r="U31" s="59"/>
      <c r="V31" s="59"/>
      <c r="W31" s="59"/>
      <c r="X31" s="59"/>
      <c r="Y31" s="64"/>
      <c r="Z31" s="6"/>
      <c r="AA31" s="6"/>
      <c r="AU31" s="5"/>
      <c r="AV31" s="5"/>
      <c r="AW31" s="5"/>
      <c r="AX31" s="5"/>
      <c r="AY31" s="5"/>
      <c r="AZ31" s="5"/>
    </row>
    <row r="32" spans="1:60" ht="17.649999999999999" x14ac:dyDescent="0.5">
      <c r="A32" s="74"/>
      <c r="B32" s="65"/>
      <c r="C32" s="14"/>
      <c r="D32" s="14"/>
      <c r="E32" s="14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66"/>
      <c r="Q32" s="66"/>
      <c r="R32" s="66"/>
      <c r="S32" s="66"/>
      <c r="T32" s="16"/>
      <c r="U32" s="16"/>
      <c r="V32" s="67"/>
      <c r="W32" s="67"/>
      <c r="X32" s="67"/>
      <c r="Y32" s="68"/>
      <c r="Z32" s="6"/>
      <c r="AA32" s="69"/>
      <c r="AU32" s="83"/>
      <c r="AV32" s="83"/>
      <c r="AW32" s="83"/>
      <c r="AX32" s="83"/>
      <c r="AY32" s="83"/>
      <c r="AZ32" s="83"/>
    </row>
    <row r="33" spans="1:52" ht="18" x14ac:dyDescent="0.55000000000000004">
      <c r="A33" s="74"/>
      <c r="B33" s="13"/>
      <c r="C33" s="20"/>
      <c r="D33" s="20"/>
      <c r="E33" s="20"/>
      <c r="F33" s="57"/>
      <c r="G33" s="57"/>
      <c r="H33" s="57"/>
      <c r="I33" s="57"/>
      <c r="J33" s="57"/>
      <c r="K33" s="57"/>
      <c r="L33" s="57"/>
      <c r="M33" s="57"/>
      <c r="N33" s="59"/>
      <c r="O33" s="59"/>
      <c r="P33" s="70"/>
      <c r="Q33" s="70"/>
      <c r="R33" s="70"/>
      <c r="S33" s="70"/>
      <c r="T33" s="64"/>
      <c r="U33" s="64"/>
      <c r="V33" s="64"/>
      <c r="W33" s="64"/>
      <c r="X33" s="64"/>
      <c r="Y33" s="71"/>
      <c r="Z33" s="6"/>
      <c r="AA33" s="69"/>
      <c r="AU33" s="5"/>
      <c r="AV33" s="5"/>
      <c r="AW33" s="5"/>
      <c r="AX33" s="5"/>
      <c r="AY33" s="5"/>
      <c r="AZ33" s="5"/>
    </row>
    <row r="34" spans="1:52" ht="17.25" x14ac:dyDescent="0.45">
      <c r="A34" s="74"/>
      <c r="B34" s="1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9"/>
      <c r="O34" s="59"/>
      <c r="P34" s="70"/>
      <c r="Q34" s="70"/>
      <c r="R34" s="70"/>
      <c r="S34" s="70"/>
      <c r="T34" s="59"/>
      <c r="U34" s="59"/>
      <c r="V34" s="72"/>
      <c r="W34" s="72"/>
      <c r="X34" s="72"/>
      <c r="Y34" s="73"/>
      <c r="Z34" s="6"/>
      <c r="AA34" s="69"/>
      <c r="AU34" s="82"/>
      <c r="AV34" s="82"/>
      <c r="AW34" s="82"/>
      <c r="AX34" s="82"/>
      <c r="AY34" s="82"/>
      <c r="AZ34" s="82"/>
    </row>
    <row r="35" spans="1:52" ht="18" x14ac:dyDescent="0.55000000000000004">
      <c r="A35" s="74"/>
      <c r="B35" s="1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9"/>
      <c r="O35" s="59"/>
      <c r="P35" s="70"/>
      <c r="Q35" s="70"/>
      <c r="R35" s="70"/>
      <c r="S35" s="70"/>
      <c r="T35" s="64"/>
      <c r="U35" s="64"/>
      <c r="V35" s="64"/>
      <c r="W35" s="64"/>
      <c r="X35" s="64"/>
      <c r="Y35" s="71"/>
      <c r="Z35" s="6"/>
      <c r="AA35" s="69"/>
    </row>
    <row r="36" spans="1:52" ht="17.649999999999999" x14ac:dyDescent="0.5">
      <c r="A36" s="74"/>
      <c r="B36" s="65"/>
      <c r="C36" s="14"/>
      <c r="D36" s="14"/>
      <c r="E36" s="14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66"/>
      <c r="Q36" s="66"/>
      <c r="R36" s="66"/>
      <c r="S36" s="66"/>
      <c r="T36" s="16"/>
      <c r="U36" s="16"/>
      <c r="V36" s="67"/>
      <c r="W36" s="67"/>
      <c r="X36" s="67"/>
      <c r="Y36" s="68"/>
      <c r="Z36" s="6"/>
      <c r="AA36" s="69"/>
    </row>
    <row r="37" spans="1:52" ht="18" x14ac:dyDescent="0.55000000000000004">
      <c r="A37" s="74"/>
      <c r="B37" s="13"/>
      <c r="C37" s="20"/>
      <c r="D37" s="20"/>
      <c r="E37" s="20"/>
      <c r="F37" s="57"/>
      <c r="G37" s="57"/>
      <c r="H37" s="57"/>
      <c r="I37" s="57"/>
      <c r="J37" s="57"/>
      <c r="K37" s="57"/>
      <c r="L37" s="57"/>
      <c r="M37" s="57"/>
      <c r="N37" s="59"/>
      <c r="O37" s="59"/>
      <c r="P37" s="70"/>
      <c r="Q37" s="70"/>
      <c r="R37" s="70"/>
      <c r="S37" s="70"/>
      <c r="T37" s="64"/>
      <c r="U37" s="64"/>
      <c r="V37" s="64"/>
      <c r="W37" s="64"/>
      <c r="X37" s="64"/>
      <c r="Y37" s="71"/>
      <c r="Z37" s="6"/>
      <c r="AA37" s="69"/>
    </row>
    <row r="38" spans="1:52" ht="18" x14ac:dyDescent="0.55000000000000004">
      <c r="A38" s="74"/>
      <c r="B38" s="13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9"/>
      <c r="O38" s="59"/>
      <c r="P38" s="70"/>
      <c r="Q38" s="70"/>
      <c r="R38" s="70"/>
      <c r="S38" s="70"/>
      <c r="T38" s="59"/>
      <c r="U38" s="59"/>
      <c r="V38" s="59"/>
      <c r="W38" s="59"/>
      <c r="X38" s="59"/>
      <c r="Y38" s="71"/>
      <c r="Z38" s="6"/>
      <c r="AA38" s="69"/>
    </row>
    <row r="39" spans="1:52" ht="18" x14ac:dyDescent="0.55000000000000004">
      <c r="A39" s="74"/>
      <c r="B39" s="13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9"/>
      <c r="O39" s="59"/>
      <c r="P39" s="70"/>
      <c r="Q39" s="70"/>
      <c r="R39" s="70"/>
      <c r="S39" s="70"/>
      <c r="T39" s="64"/>
      <c r="U39" s="64"/>
      <c r="V39" s="64"/>
      <c r="W39" s="64"/>
      <c r="X39" s="64"/>
      <c r="Y39" s="71"/>
      <c r="Z39" s="6"/>
      <c r="AA39" s="69"/>
    </row>
    <row r="40" spans="1:52" ht="17.649999999999999" x14ac:dyDescent="0.5">
      <c r="A40" s="74"/>
      <c r="B40" s="65"/>
      <c r="C40" s="14"/>
      <c r="D40" s="14"/>
      <c r="E40" s="14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66"/>
      <c r="Q40" s="66"/>
      <c r="R40" s="66"/>
      <c r="S40" s="66"/>
      <c r="T40" s="16"/>
      <c r="U40" s="16"/>
      <c r="V40" s="67"/>
      <c r="W40" s="67"/>
      <c r="X40" s="67"/>
      <c r="Y40" s="68"/>
      <c r="Z40" s="6"/>
      <c r="AA40" s="69"/>
    </row>
    <row r="41" spans="1:52" ht="17.25" x14ac:dyDescent="0.45">
      <c r="A41" s="74"/>
      <c r="B41" s="13"/>
      <c r="C41" s="20"/>
      <c r="D41" s="20"/>
      <c r="E41" s="20"/>
      <c r="F41" s="57"/>
      <c r="G41" s="57"/>
      <c r="H41" s="57"/>
      <c r="I41" s="57"/>
      <c r="J41" s="57"/>
      <c r="K41" s="57"/>
      <c r="L41" s="57"/>
      <c r="M41" s="57"/>
      <c r="N41" s="59"/>
      <c r="O41" s="59"/>
      <c r="P41" s="70"/>
      <c r="Q41" s="70"/>
      <c r="R41" s="70"/>
      <c r="S41" s="70"/>
      <c r="T41" s="59"/>
      <c r="U41" s="59"/>
      <c r="V41" s="72"/>
      <c r="W41" s="72"/>
      <c r="X41" s="72"/>
      <c r="Y41" s="73"/>
      <c r="Z41" s="6"/>
      <c r="AA41" s="69"/>
    </row>
    <row r="42" spans="1:52" ht="17.25" x14ac:dyDescent="0.45">
      <c r="A42" s="74"/>
      <c r="B42" s="13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9"/>
      <c r="O42" s="59"/>
      <c r="P42" s="70"/>
      <c r="Q42" s="70"/>
      <c r="R42" s="70"/>
      <c r="S42" s="70"/>
      <c r="T42" s="59"/>
      <c r="U42" s="59"/>
      <c r="V42" s="72"/>
      <c r="W42" s="72"/>
      <c r="X42" s="72"/>
      <c r="Y42" s="73"/>
      <c r="Z42" s="6"/>
      <c r="AA42" s="69"/>
    </row>
    <row r="43" spans="1:52" ht="18" x14ac:dyDescent="0.55000000000000004">
      <c r="A43" s="74"/>
      <c r="B43" s="13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9"/>
      <c r="O43" s="59"/>
      <c r="P43" s="70"/>
      <c r="Q43" s="70"/>
      <c r="R43" s="70"/>
      <c r="S43" s="70"/>
      <c r="T43" s="64"/>
      <c r="U43" s="64"/>
      <c r="V43" s="64"/>
      <c r="W43" s="64"/>
      <c r="X43" s="64"/>
      <c r="Y43" s="71"/>
      <c r="AA43" s="69"/>
    </row>
    <row r="44" spans="1:52" ht="17.649999999999999" x14ac:dyDescent="0.5">
      <c r="A44" s="74"/>
      <c r="B44" s="65"/>
      <c r="C44" s="14"/>
      <c r="D44" s="14"/>
      <c r="E44" s="14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66"/>
      <c r="Q44" s="66"/>
      <c r="R44" s="66"/>
      <c r="S44" s="66"/>
      <c r="T44" s="16"/>
      <c r="U44" s="16"/>
      <c r="V44" s="67"/>
      <c r="W44" s="67"/>
      <c r="X44" s="67"/>
      <c r="Y44" s="68"/>
      <c r="Z44" s="6"/>
      <c r="AA44" s="69"/>
    </row>
    <row r="45" spans="1:52" ht="18" x14ac:dyDescent="0.55000000000000004">
      <c r="A45" s="74"/>
      <c r="B45" s="13"/>
      <c r="C45" s="20"/>
      <c r="D45" s="20"/>
      <c r="E45" s="20"/>
      <c r="F45" s="57"/>
      <c r="G45" s="57"/>
      <c r="H45" s="57"/>
      <c r="I45" s="57"/>
      <c r="J45" s="57"/>
      <c r="K45" s="57"/>
      <c r="L45" s="57"/>
      <c r="M45" s="57"/>
      <c r="N45" s="59"/>
      <c r="O45" s="59"/>
      <c r="P45" s="70"/>
      <c r="Q45" s="70"/>
      <c r="R45" s="70"/>
      <c r="S45" s="70"/>
      <c r="T45" s="59"/>
      <c r="U45" s="59"/>
      <c r="V45" s="59"/>
      <c r="W45" s="59"/>
      <c r="X45" s="59"/>
      <c r="Y45" s="71"/>
      <c r="AA45" s="69"/>
    </row>
    <row r="46" spans="1:52" ht="18" x14ac:dyDescent="0.55000000000000004">
      <c r="A46" s="74"/>
      <c r="B46" s="13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59"/>
      <c r="O46" s="59"/>
      <c r="P46" s="70"/>
      <c r="Q46" s="70"/>
      <c r="R46" s="70"/>
      <c r="S46" s="70"/>
      <c r="T46" s="59"/>
      <c r="U46" s="59"/>
      <c r="V46" s="59"/>
      <c r="W46" s="59"/>
      <c r="X46" s="59"/>
      <c r="Y46" s="71"/>
      <c r="AA46" s="69"/>
    </row>
    <row r="47" spans="1:52" ht="18" x14ac:dyDescent="0.55000000000000004">
      <c r="A47" s="74"/>
      <c r="B47" s="13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59"/>
      <c r="O47" s="59"/>
      <c r="P47" s="70"/>
      <c r="Q47" s="70"/>
      <c r="R47" s="70"/>
      <c r="S47" s="70"/>
      <c r="T47" s="64"/>
      <c r="U47" s="64"/>
      <c r="V47" s="64"/>
      <c r="W47" s="64"/>
      <c r="X47" s="64"/>
      <c r="Y47" s="71"/>
      <c r="AA47" s="69"/>
    </row>
    <row r="48" spans="1:52" ht="17.649999999999999" x14ac:dyDescent="0.5">
      <c r="A48" s="74"/>
      <c r="B48" s="65"/>
      <c r="C48" s="14"/>
      <c r="D48" s="14"/>
      <c r="E48" s="14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66"/>
      <c r="Q48" s="66"/>
      <c r="R48" s="66"/>
      <c r="S48" s="66"/>
      <c r="T48" s="16"/>
      <c r="U48" s="16"/>
      <c r="V48" s="67"/>
      <c r="W48" s="67"/>
      <c r="X48" s="67"/>
      <c r="Y48" s="68"/>
      <c r="Z48" s="6"/>
      <c r="AA48" s="69"/>
    </row>
    <row r="49" spans="1:27" ht="17.25" x14ac:dyDescent="0.45">
      <c r="A49" s="74"/>
      <c r="B49" s="13"/>
      <c r="C49" s="20"/>
      <c r="D49" s="20"/>
      <c r="E49" s="20"/>
      <c r="F49" s="57"/>
      <c r="G49" s="57"/>
      <c r="H49" s="57"/>
      <c r="I49" s="57"/>
      <c r="J49" s="57"/>
      <c r="K49" s="57"/>
      <c r="L49" s="57"/>
      <c r="M49" s="57"/>
      <c r="N49" s="59"/>
      <c r="O49" s="59"/>
      <c r="P49" s="70"/>
      <c r="Q49" s="70"/>
      <c r="R49" s="70"/>
      <c r="S49" s="70"/>
      <c r="T49" s="59"/>
      <c r="U49" s="59"/>
      <c r="V49" s="72"/>
      <c r="W49" s="72"/>
      <c r="X49" s="72"/>
      <c r="Y49" s="73"/>
      <c r="AA49" s="69"/>
    </row>
    <row r="50" spans="1:27" ht="17.25" x14ac:dyDescent="0.45">
      <c r="A50" s="74"/>
      <c r="B50" s="1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59"/>
      <c r="O50" s="59"/>
      <c r="P50" s="70"/>
      <c r="Q50" s="70"/>
      <c r="R50" s="70"/>
      <c r="S50" s="70"/>
      <c r="T50" s="59"/>
      <c r="U50" s="59"/>
      <c r="V50" s="72"/>
      <c r="W50" s="72"/>
      <c r="X50" s="72"/>
      <c r="Y50" s="73"/>
      <c r="AA50" s="69"/>
    </row>
    <row r="51" spans="1:27" ht="18" x14ac:dyDescent="0.55000000000000004">
      <c r="A51" s="74"/>
      <c r="B51" s="13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59"/>
      <c r="O51" s="59"/>
      <c r="P51" s="70"/>
      <c r="Q51" s="70"/>
      <c r="R51" s="70"/>
      <c r="S51" s="70"/>
      <c r="T51" s="64"/>
      <c r="U51" s="64"/>
      <c r="V51" s="64"/>
      <c r="W51" s="64"/>
      <c r="X51" s="64"/>
      <c r="Y51" s="71"/>
      <c r="AA51" s="69"/>
    </row>
    <row r="52" spans="1:27" ht="17.649999999999999" x14ac:dyDescent="0.5">
      <c r="A52" s="74"/>
      <c r="B52" s="65"/>
      <c r="C52" s="14"/>
      <c r="D52" s="14"/>
      <c r="E52" s="14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66"/>
      <c r="Q52" s="66"/>
      <c r="R52" s="66"/>
      <c r="S52" s="66"/>
      <c r="T52" s="16"/>
      <c r="U52" s="16"/>
      <c r="V52" s="67"/>
      <c r="W52" s="67"/>
      <c r="X52" s="67"/>
      <c r="Y52" s="68"/>
      <c r="Z52" s="6"/>
      <c r="AA52" s="69"/>
    </row>
    <row r="53" spans="1:27" ht="18" x14ac:dyDescent="0.55000000000000004">
      <c r="A53" s="74"/>
      <c r="B53" s="13"/>
      <c r="C53" s="20"/>
      <c r="D53" s="20"/>
      <c r="E53" s="20"/>
      <c r="F53" s="57"/>
      <c r="G53" s="57"/>
      <c r="H53" s="57"/>
      <c r="I53" s="57"/>
      <c r="J53" s="57"/>
      <c r="K53" s="57"/>
      <c r="L53" s="57"/>
      <c r="M53" s="57"/>
      <c r="N53" s="59"/>
      <c r="O53" s="59"/>
      <c r="P53" s="70"/>
      <c r="Q53" s="70"/>
      <c r="R53" s="70"/>
      <c r="S53" s="70"/>
      <c r="T53" s="59"/>
      <c r="U53" s="59"/>
      <c r="V53" s="59"/>
      <c r="W53" s="59"/>
      <c r="X53" s="59"/>
      <c r="Y53" s="71"/>
      <c r="AA53" s="69"/>
    </row>
    <row r="54" spans="1:27" ht="18" x14ac:dyDescent="0.55000000000000004">
      <c r="A54" s="74"/>
      <c r="B54" s="13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9"/>
      <c r="O54" s="59"/>
      <c r="P54" s="70"/>
      <c r="Q54" s="70"/>
      <c r="R54" s="70"/>
      <c r="S54" s="70"/>
      <c r="T54" s="59"/>
      <c r="U54" s="59"/>
      <c r="V54" s="59"/>
      <c r="W54" s="59"/>
      <c r="X54" s="59"/>
      <c r="Y54" s="71"/>
      <c r="AA54" s="69"/>
    </row>
    <row r="55" spans="1:27" ht="18" x14ac:dyDescent="0.55000000000000004">
      <c r="A55" s="74"/>
      <c r="B55" s="1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59"/>
      <c r="O55" s="59"/>
      <c r="P55" s="70"/>
      <c r="Q55" s="70"/>
      <c r="R55" s="70"/>
      <c r="S55" s="70"/>
      <c r="T55" s="64"/>
      <c r="U55" s="64"/>
      <c r="V55" s="64"/>
      <c r="W55" s="64"/>
      <c r="X55" s="64"/>
      <c r="Y55" s="71"/>
      <c r="AA55" s="69"/>
    </row>
    <row r="56" spans="1:27" ht="17.649999999999999" x14ac:dyDescent="0.5">
      <c r="A56" s="74"/>
      <c r="B56" s="65"/>
      <c r="C56" s="14"/>
      <c r="D56" s="14"/>
      <c r="E56" s="14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66"/>
      <c r="Q56" s="66"/>
      <c r="R56" s="66"/>
      <c r="S56" s="66"/>
      <c r="T56" s="16"/>
      <c r="U56" s="16"/>
      <c r="V56" s="67"/>
      <c r="W56" s="67"/>
      <c r="X56" s="67"/>
      <c r="Y56" s="68"/>
      <c r="Z56" s="6"/>
      <c r="AA56" s="69"/>
    </row>
    <row r="57" spans="1:27" ht="17.25" x14ac:dyDescent="0.45">
      <c r="A57" s="74"/>
      <c r="B57" s="13"/>
      <c r="C57" s="20"/>
      <c r="D57" s="20"/>
      <c r="E57" s="20"/>
      <c r="F57" s="57"/>
      <c r="G57" s="57"/>
      <c r="H57" s="57"/>
      <c r="I57" s="57"/>
      <c r="J57" s="57"/>
      <c r="K57" s="57"/>
      <c r="L57" s="57"/>
      <c r="M57" s="57"/>
      <c r="N57" s="59"/>
      <c r="O57" s="59"/>
      <c r="P57" s="70"/>
      <c r="Q57" s="70"/>
      <c r="R57" s="70"/>
      <c r="S57" s="70"/>
      <c r="T57" s="59"/>
      <c r="U57" s="59"/>
      <c r="V57" s="72"/>
      <c r="W57" s="72"/>
      <c r="X57" s="72"/>
      <c r="Y57" s="73"/>
      <c r="AA57" s="69"/>
    </row>
    <row r="58" spans="1:27" ht="17.25" x14ac:dyDescent="0.45">
      <c r="A58" s="74"/>
      <c r="B58" s="1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59"/>
      <c r="O58" s="59"/>
      <c r="P58" s="70"/>
      <c r="Q58" s="70"/>
      <c r="R58" s="70"/>
      <c r="S58" s="70"/>
      <c r="T58" s="59"/>
      <c r="U58" s="59"/>
      <c r="V58" s="72"/>
      <c r="W58" s="72"/>
      <c r="X58" s="72"/>
      <c r="Y58" s="73"/>
      <c r="AA58" s="69"/>
    </row>
    <row r="59" spans="1:27" ht="17.25" x14ac:dyDescent="0.45">
      <c r="A59" s="74"/>
      <c r="B59" s="1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59"/>
      <c r="O59" s="59"/>
      <c r="P59" s="70"/>
      <c r="Q59" s="70"/>
      <c r="R59" s="70"/>
      <c r="S59" s="70"/>
      <c r="T59" s="59"/>
      <c r="U59" s="59"/>
      <c r="V59" s="72"/>
      <c r="W59" s="72"/>
      <c r="X59" s="72"/>
      <c r="Y59" s="73"/>
      <c r="AA59" s="69"/>
    </row>
    <row r="60" spans="1:27" ht="17.649999999999999" x14ac:dyDescent="0.5">
      <c r="A60" s="74"/>
      <c r="B60" s="65"/>
      <c r="C60" s="14"/>
      <c r="D60" s="14"/>
      <c r="E60" s="14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66"/>
      <c r="Q60" s="66"/>
      <c r="R60" s="66"/>
      <c r="S60" s="66"/>
      <c r="T60" s="16"/>
      <c r="U60" s="16"/>
      <c r="V60" s="67"/>
      <c r="W60" s="67"/>
      <c r="X60" s="67"/>
      <c r="Y60" s="68"/>
      <c r="Z60" s="6"/>
      <c r="AA60" s="69"/>
    </row>
    <row r="61" spans="1:27" ht="17.25" x14ac:dyDescent="0.45">
      <c r="A61" s="74"/>
      <c r="B61" s="13"/>
      <c r="C61" s="20"/>
      <c r="D61" s="20"/>
      <c r="E61" s="20"/>
      <c r="F61" s="57"/>
      <c r="G61" s="57"/>
      <c r="H61" s="57"/>
      <c r="I61" s="57"/>
      <c r="J61" s="57"/>
      <c r="K61" s="57"/>
      <c r="L61" s="57"/>
      <c r="M61" s="57"/>
      <c r="N61" s="59"/>
      <c r="O61" s="59"/>
      <c r="P61" s="70"/>
      <c r="Q61" s="70"/>
      <c r="R61" s="70"/>
      <c r="S61" s="70"/>
      <c r="T61" s="59"/>
      <c r="U61" s="59"/>
      <c r="V61" s="72"/>
      <c r="W61" s="72"/>
      <c r="X61" s="72"/>
      <c r="Y61" s="73"/>
      <c r="AA61" s="69"/>
    </row>
    <row r="62" spans="1:27" ht="18" x14ac:dyDescent="0.55000000000000004">
      <c r="A62" s="74"/>
      <c r="B62" s="13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59"/>
      <c r="O62" s="59"/>
      <c r="P62" s="70"/>
      <c r="Q62" s="70"/>
      <c r="R62" s="70"/>
      <c r="S62" s="70"/>
      <c r="T62" s="59"/>
      <c r="U62" s="59"/>
      <c r="V62" s="59"/>
      <c r="W62" s="59"/>
      <c r="X62" s="59"/>
      <c r="Y62" s="71"/>
      <c r="AA62" s="69"/>
    </row>
    <row r="63" spans="1:27" ht="18" x14ac:dyDescent="0.55000000000000004">
      <c r="A63" s="74"/>
      <c r="B63" s="13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59"/>
      <c r="O63" s="59"/>
      <c r="P63" s="70"/>
      <c r="Q63" s="70"/>
      <c r="R63" s="70"/>
      <c r="S63" s="70"/>
      <c r="T63" s="59"/>
      <c r="U63" s="59"/>
      <c r="V63" s="59"/>
      <c r="W63" s="59"/>
      <c r="X63" s="59"/>
      <c r="Y63" s="71"/>
      <c r="AA63" s="69"/>
    </row>
    <row r="64" spans="1:27" ht="17.649999999999999" x14ac:dyDescent="0.5">
      <c r="A64" s="74"/>
      <c r="B64" s="65"/>
      <c r="C64" s="14"/>
      <c r="D64" s="14"/>
      <c r="E64" s="14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66"/>
      <c r="Q64" s="66"/>
      <c r="R64" s="66"/>
      <c r="S64" s="66"/>
      <c r="T64" s="16"/>
      <c r="U64" s="16"/>
      <c r="V64" s="67"/>
      <c r="W64" s="67"/>
      <c r="X64" s="67"/>
      <c r="Y64" s="68"/>
      <c r="Z64" s="6"/>
      <c r="AA64" s="69"/>
    </row>
    <row r="65" spans="1:27" ht="17.25" x14ac:dyDescent="0.45">
      <c r="A65" s="74"/>
      <c r="B65" s="13"/>
      <c r="C65" s="20"/>
      <c r="D65" s="20"/>
      <c r="E65" s="20"/>
      <c r="F65" s="57"/>
      <c r="G65" s="57"/>
      <c r="H65" s="57"/>
      <c r="I65" s="57"/>
      <c r="J65" s="57"/>
      <c r="K65" s="57"/>
      <c r="L65" s="57"/>
      <c r="M65" s="57"/>
      <c r="N65" s="59"/>
      <c r="O65" s="59"/>
      <c r="P65" s="70"/>
      <c r="Q65" s="70"/>
      <c r="R65" s="70"/>
      <c r="S65" s="70"/>
      <c r="T65" s="59"/>
      <c r="U65" s="59"/>
      <c r="V65" s="72"/>
      <c r="W65" s="72"/>
      <c r="X65" s="72"/>
      <c r="Y65" s="73"/>
      <c r="AA65" s="69"/>
    </row>
    <row r="66" spans="1:27" ht="17.25" x14ac:dyDescent="0.45">
      <c r="A66" s="74"/>
      <c r="B66" s="13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9"/>
      <c r="O66" s="59"/>
      <c r="P66" s="70"/>
      <c r="Q66" s="70"/>
      <c r="R66" s="70"/>
      <c r="S66" s="70"/>
      <c r="T66" s="59"/>
      <c r="U66" s="59"/>
      <c r="V66" s="72"/>
      <c r="W66" s="72"/>
      <c r="X66" s="72"/>
      <c r="Y66" s="73"/>
      <c r="AA66" s="69"/>
    </row>
    <row r="67" spans="1:27" ht="17.25" x14ac:dyDescent="0.45">
      <c r="A67" s="74"/>
      <c r="B67" s="1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59"/>
      <c r="O67" s="59"/>
      <c r="P67" s="70"/>
      <c r="Q67" s="70"/>
      <c r="R67" s="70"/>
      <c r="S67" s="70"/>
      <c r="T67" s="59"/>
      <c r="U67" s="59"/>
      <c r="V67" s="72"/>
      <c r="W67" s="72"/>
      <c r="X67" s="72"/>
      <c r="Y67" s="73"/>
      <c r="AA67" s="69"/>
    </row>
    <row r="68" spans="1:27" ht="17.649999999999999" x14ac:dyDescent="0.5">
      <c r="A68" s="74"/>
      <c r="B68" s="65"/>
      <c r="C68" s="14"/>
      <c r="D68" s="14"/>
      <c r="E68" s="14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66"/>
      <c r="Q68" s="66"/>
      <c r="R68" s="66"/>
      <c r="S68" s="66"/>
      <c r="T68" s="16"/>
      <c r="U68" s="16"/>
      <c r="V68" s="67"/>
      <c r="W68" s="67"/>
      <c r="X68" s="67"/>
      <c r="Y68" s="68"/>
      <c r="Z68" s="6"/>
      <c r="AA68" s="69"/>
    </row>
    <row r="69" spans="1:27" ht="17.25" x14ac:dyDescent="0.45">
      <c r="A69" s="74"/>
      <c r="B69" s="13"/>
      <c r="C69" s="20"/>
      <c r="D69" s="20"/>
      <c r="E69" s="20"/>
      <c r="F69" s="57"/>
      <c r="G69" s="57"/>
      <c r="H69" s="57"/>
      <c r="I69" s="57"/>
      <c r="J69" s="57"/>
      <c r="K69" s="57"/>
      <c r="L69" s="57"/>
      <c r="M69" s="57"/>
      <c r="N69" s="59"/>
      <c r="O69" s="59"/>
      <c r="P69" s="70"/>
      <c r="Q69" s="70"/>
      <c r="R69" s="70"/>
      <c r="S69" s="70"/>
      <c r="T69" s="59"/>
      <c r="U69" s="59"/>
      <c r="V69" s="72"/>
      <c r="W69" s="72"/>
      <c r="X69" s="72"/>
      <c r="Y69" s="73"/>
      <c r="AA69" s="69"/>
    </row>
    <row r="70" spans="1:27" ht="17.25" x14ac:dyDescent="0.45">
      <c r="A70" s="74"/>
      <c r="B70" s="13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59"/>
      <c r="O70" s="59"/>
      <c r="P70" s="70"/>
      <c r="Q70" s="70"/>
      <c r="R70" s="70"/>
      <c r="S70" s="70"/>
      <c r="T70" s="59"/>
      <c r="U70" s="59"/>
      <c r="V70" s="72"/>
      <c r="W70" s="72"/>
      <c r="X70" s="72"/>
      <c r="Y70" s="73"/>
      <c r="AA70" s="69"/>
    </row>
    <row r="71" spans="1:27" ht="17.25" x14ac:dyDescent="0.45">
      <c r="A71" s="74"/>
      <c r="B71" s="13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59"/>
      <c r="O71" s="59"/>
      <c r="P71" s="70"/>
      <c r="Q71" s="70"/>
      <c r="R71" s="70"/>
      <c r="S71" s="70"/>
      <c r="T71" s="59"/>
      <c r="U71" s="59"/>
      <c r="V71" s="72"/>
      <c r="W71" s="72"/>
      <c r="X71" s="72"/>
      <c r="Y71" s="73"/>
      <c r="AA71" s="69"/>
    </row>
    <row r="72" spans="1:27" ht="17.649999999999999" x14ac:dyDescent="0.5">
      <c r="A72" s="74"/>
      <c r="B72" s="65"/>
      <c r="C72" s="14"/>
      <c r="D72" s="14"/>
      <c r="E72" s="14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66"/>
      <c r="Q72" s="66"/>
      <c r="R72" s="66"/>
      <c r="S72" s="66"/>
      <c r="T72" s="16"/>
      <c r="U72" s="16"/>
      <c r="V72" s="67"/>
      <c r="W72" s="67"/>
      <c r="X72" s="67"/>
      <c r="Y72" s="68"/>
      <c r="AA72" s="69"/>
    </row>
    <row r="73" spans="1:27" ht="17.25" x14ac:dyDescent="0.45">
      <c r="A73" s="74"/>
      <c r="B73" s="13"/>
      <c r="C73" s="20"/>
      <c r="D73" s="20"/>
      <c r="E73" s="20"/>
      <c r="F73" s="57"/>
      <c r="G73" s="57"/>
      <c r="H73" s="57"/>
      <c r="I73" s="57"/>
      <c r="J73" s="57"/>
      <c r="K73" s="57"/>
      <c r="L73" s="57"/>
      <c r="M73" s="57"/>
      <c r="N73" s="59"/>
      <c r="O73" s="59"/>
      <c r="P73" s="70"/>
      <c r="Q73" s="70"/>
      <c r="R73" s="70"/>
      <c r="S73" s="70"/>
      <c r="T73" s="59"/>
      <c r="U73" s="59"/>
      <c r="V73" s="72"/>
      <c r="W73" s="72"/>
      <c r="X73" s="72"/>
      <c r="Y73" s="73"/>
      <c r="AA73" s="69"/>
    </row>
    <row r="74" spans="1:27" ht="17.25" x14ac:dyDescent="0.45">
      <c r="A74" s="74"/>
      <c r="B74" s="13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59"/>
      <c r="O74" s="59"/>
      <c r="P74" s="70"/>
      <c r="Q74" s="70"/>
      <c r="R74" s="70"/>
      <c r="S74" s="70"/>
      <c r="T74" s="59"/>
      <c r="U74" s="59"/>
      <c r="V74" s="72"/>
      <c r="W74" s="72"/>
      <c r="X74" s="72"/>
      <c r="Y74" s="73"/>
      <c r="AA74" s="69"/>
    </row>
    <row r="75" spans="1:27" ht="17.25" x14ac:dyDescent="0.45">
      <c r="A75" s="74"/>
      <c r="B75" s="13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59"/>
      <c r="O75" s="59"/>
      <c r="P75" s="70"/>
      <c r="Q75" s="70"/>
      <c r="R75" s="70"/>
      <c r="S75" s="70"/>
      <c r="T75" s="59"/>
      <c r="U75" s="59"/>
      <c r="V75" s="72"/>
      <c r="W75" s="72"/>
      <c r="X75" s="72"/>
      <c r="Y75" s="73"/>
      <c r="AA75" s="69"/>
    </row>
    <row r="76" spans="1:27" ht="17.649999999999999" x14ac:dyDescent="0.5">
      <c r="A76" s="74"/>
      <c r="B76" s="65"/>
      <c r="C76" s="14"/>
      <c r="D76" s="14"/>
      <c r="E76" s="14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66"/>
      <c r="Q76" s="66"/>
      <c r="R76" s="66"/>
      <c r="S76" s="66"/>
      <c r="T76" s="16"/>
      <c r="U76" s="16"/>
      <c r="V76" s="67"/>
      <c r="W76" s="67"/>
      <c r="X76" s="67"/>
      <c r="Y76" s="68"/>
      <c r="AA76" s="69"/>
    </row>
    <row r="78" spans="1:27" ht="17.649999999999999" x14ac:dyDescent="0.5">
      <c r="E78" s="7"/>
      <c r="L78" s="23"/>
      <c r="P78" s="15"/>
      <c r="Q78" s="15"/>
      <c r="R78" s="15"/>
      <c r="S78" s="15"/>
      <c r="T78" s="16"/>
      <c r="U78" s="16"/>
    </row>
    <row r="79" spans="1:27" ht="17.649999999999999" x14ac:dyDescent="0.5">
      <c r="E79" s="29"/>
      <c r="F79" s="29"/>
      <c r="G79" s="25"/>
      <c r="H79" s="25"/>
      <c r="I79" s="36"/>
      <c r="L79" s="23"/>
      <c r="M79" s="29"/>
      <c r="N79" s="29"/>
      <c r="O79" s="26"/>
      <c r="P79" s="15"/>
      <c r="Q79" s="15"/>
      <c r="R79" s="15"/>
      <c r="S79" s="15"/>
      <c r="T79" s="16"/>
      <c r="U79" s="16"/>
    </row>
    <row r="80" spans="1:27" ht="17.649999999999999" x14ac:dyDescent="0.5">
      <c r="E80" s="28"/>
      <c r="F80" s="28"/>
      <c r="G80" s="18"/>
      <c r="H80" s="18"/>
      <c r="I80" s="18"/>
      <c r="L80" s="23"/>
      <c r="M80" s="28"/>
      <c r="N80" s="28"/>
      <c r="O80" s="22"/>
      <c r="P80" s="15"/>
      <c r="Q80" s="15"/>
      <c r="R80" s="15"/>
      <c r="S80" s="15"/>
      <c r="T80" s="16"/>
      <c r="U80" s="16"/>
    </row>
    <row r="81" spans="1:21" ht="17.649999999999999" x14ac:dyDescent="0.5">
      <c r="E81" s="28"/>
      <c r="F81" s="28"/>
      <c r="G81" s="18"/>
      <c r="H81" s="18"/>
      <c r="I81" s="18"/>
      <c r="L81" s="23"/>
      <c r="M81" s="28"/>
      <c r="N81" s="28"/>
      <c r="O81" s="18"/>
      <c r="P81" s="15"/>
      <c r="Q81" s="15"/>
      <c r="R81" s="15"/>
      <c r="S81" s="15"/>
      <c r="T81" s="16"/>
      <c r="U81" s="16"/>
    </row>
    <row r="82" spans="1:21" ht="17.649999999999999" x14ac:dyDescent="0.5">
      <c r="E82" s="28"/>
      <c r="F82" s="28"/>
      <c r="G82" s="19"/>
      <c r="H82" s="19"/>
      <c r="I82" s="19"/>
      <c r="L82" s="23"/>
      <c r="M82" s="28"/>
      <c r="N82" s="28"/>
      <c r="O82" s="19"/>
      <c r="P82" s="15"/>
      <c r="Q82" s="15"/>
      <c r="R82" s="15"/>
      <c r="S82" s="15"/>
      <c r="T82" s="16"/>
      <c r="U82" s="16"/>
    </row>
    <row r="83" spans="1:21" ht="17.649999999999999" x14ac:dyDescent="0.5">
      <c r="E83" s="28"/>
      <c r="F83" s="28"/>
      <c r="G83" s="18"/>
      <c r="H83" s="18"/>
      <c r="I83" s="18"/>
      <c r="L83" s="24"/>
      <c r="M83" s="103"/>
      <c r="N83" s="103"/>
      <c r="O83" s="24"/>
      <c r="P83" s="15"/>
      <c r="Q83" s="15"/>
      <c r="R83" s="15"/>
      <c r="S83" s="15"/>
      <c r="T83" s="16"/>
      <c r="U83" s="16"/>
    </row>
    <row r="84" spans="1:21" ht="15.4" x14ac:dyDescent="0.45">
      <c r="E84" s="28"/>
      <c r="F84" s="28"/>
      <c r="G84" s="22"/>
      <c r="H84" s="22"/>
      <c r="I84" s="22"/>
    </row>
    <row r="86" spans="1:21" ht="17.649999999999999" x14ac:dyDescent="0.5">
      <c r="A86" s="27"/>
      <c r="B86" s="27"/>
      <c r="C86" s="17"/>
      <c r="D86" s="14"/>
      <c r="E86" s="7"/>
    </row>
    <row r="87" spans="1:21" ht="17.649999999999999" x14ac:dyDescent="0.5">
      <c r="A87" s="27"/>
      <c r="B87" s="27"/>
      <c r="C87" s="18"/>
      <c r="D87" s="14"/>
      <c r="E87" s="29"/>
      <c r="F87" s="29"/>
      <c r="G87" s="25"/>
      <c r="H87" s="25"/>
      <c r="I87" s="36"/>
      <c r="M87" s="29"/>
      <c r="N87" s="29"/>
      <c r="O87" s="26"/>
    </row>
    <row r="88" spans="1:21" ht="17.649999999999999" x14ac:dyDescent="0.5">
      <c r="A88" s="27"/>
      <c r="B88" s="27"/>
      <c r="C88" s="18"/>
      <c r="D88" s="14"/>
      <c r="E88" s="28"/>
      <c r="F88" s="28"/>
      <c r="G88" s="18"/>
      <c r="H88" s="18"/>
      <c r="I88" s="18"/>
      <c r="M88" s="28"/>
      <c r="N88" s="28"/>
      <c r="O88" s="22"/>
    </row>
    <row r="89" spans="1:21" ht="17.649999999999999" x14ac:dyDescent="0.5">
      <c r="A89" s="27"/>
      <c r="B89" s="27"/>
      <c r="C89" s="19"/>
      <c r="D89" s="14"/>
      <c r="E89" s="28"/>
      <c r="F89" s="28"/>
      <c r="G89" s="18"/>
      <c r="H89" s="18"/>
      <c r="I89" s="18"/>
      <c r="M89" s="28"/>
      <c r="N89" s="28"/>
      <c r="O89" s="18"/>
    </row>
    <row r="90" spans="1:21" ht="17.649999999999999" x14ac:dyDescent="0.5">
      <c r="A90" s="27"/>
      <c r="B90" s="27"/>
      <c r="C90" s="20"/>
      <c r="D90" s="14"/>
      <c r="E90" s="28"/>
      <c r="F90" s="28"/>
      <c r="G90" s="19"/>
      <c r="H90" s="19"/>
      <c r="I90" s="19"/>
      <c r="M90" s="28"/>
      <c r="N90" s="28"/>
      <c r="O90" s="19"/>
    </row>
    <row r="91" spans="1:21" ht="17.649999999999999" x14ac:dyDescent="0.5">
      <c r="A91" s="27"/>
      <c r="B91" s="27"/>
      <c r="C91" s="14"/>
      <c r="D91" s="14"/>
      <c r="E91" s="28"/>
      <c r="F91" s="28"/>
      <c r="G91" s="18"/>
      <c r="H91" s="18"/>
      <c r="I91" s="18"/>
    </row>
    <row r="92" spans="1:21" ht="15.4" x14ac:dyDescent="0.45">
      <c r="E92" s="28"/>
      <c r="F92" s="28"/>
      <c r="G92" s="22"/>
      <c r="H92" s="22"/>
      <c r="I92" s="22"/>
    </row>
    <row r="97" spans="1:6" x14ac:dyDescent="0.45">
      <c r="A97" s="6"/>
      <c r="B97" s="6"/>
      <c r="C97" s="6"/>
      <c r="D97" s="6"/>
      <c r="E97" s="6"/>
      <c r="F97" s="6"/>
    </row>
    <row r="98" spans="1:6" x14ac:dyDescent="0.45">
      <c r="A98" s="6"/>
      <c r="B98" s="6"/>
      <c r="C98" s="6"/>
      <c r="D98" s="6"/>
      <c r="E98" s="6"/>
      <c r="F98" s="6"/>
    </row>
    <row r="99" spans="1:6" x14ac:dyDescent="0.45">
      <c r="A99" s="1"/>
      <c r="B99" s="1"/>
      <c r="C99" s="1"/>
      <c r="D99" s="1"/>
      <c r="E99" s="21"/>
      <c r="F99" s="1"/>
    </row>
    <row r="100" spans="1:6" x14ac:dyDescent="0.45">
      <c r="A100" s="1"/>
      <c r="B100" s="1"/>
      <c r="C100" s="1"/>
      <c r="D100" s="1"/>
      <c r="E100" s="21"/>
      <c r="F100" s="1"/>
    </row>
    <row r="101" spans="1:6" x14ac:dyDescent="0.45">
      <c r="A101" s="1"/>
      <c r="B101" s="1"/>
      <c r="C101" s="1"/>
      <c r="D101" s="1"/>
      <c r="E101" s="21"/>
      <c r="F101" s="1"/>
    </row>
    <row r="102" spans="1:6" x14ac:dyDescent="0.45">
      <c r="A102" s="1"/>
      <c r="B102" s="1"/>
      <c r="C102" s="1"/>
      <c r="D102" s="1"/>
      <c r="E102" s="21"/>
      <c r="F102" s="1"/>
    </row>
    <row r="103" spans="1:6" x14ac:dyDescent="0.45">
      <c r="A103" s="1"/>
      <c r="B103" s="1"/>
      <c r="C103" s="1"/>
      <c r="D103" s="1"/>
      <c r="E103" s="21"/>
      <c r="F103" s="1"/>
    </row>
    <row r="104" spans="1:6" x14ac:dyDescent="0.45">
      <c r="A104" s="1"/>
      <c r="B104" s="1"/>
      <c r="C104" s="1"/>
      <c r="D104" s="1"/>
      <c r="E104" s="21"/>
      <c r="F104" s="1"/>
    </row>
    <row r="105" spans="1:6" x14ac:dyDescent="0.45">
      <c r="A105" s="1"/>
      <c r="B105" s="1"/>
      <c r="C105" s="1"/>
      <c r="D105" s="1"/>
      <c r="E105" s="21"/>
      <c r="F105" s="1"/>
    </row>
    <row r="106" spans="1:6" x14ac:dyDescent="0.45">
      <c r="A106" s="1"/>
      <c r="B106" s="1"/>
      <c r="C106" s="1"/>
      <c r="D106" s="1"/>
      <c r="E106" s="21"/>
      <c r="F106" s="1"/>
    </row>
    <row r="107" spans="1:6" x14ac:dyDescent="0.45">
      <c r="A107" s="1"/>
      <c r="B107" s="1"/>
      <c r="C107" s="1"/>
      <c r="D107" s="1"/>
      <c r="E107" s="21"/>
      <c r="F107" s="1"/>
    </row>
    <row r="108" spans="1:6" x14ac:dyDescent="0.45">
      <c r="A108" s="1"/>
      <c r="B108" s="1"/>
      <c r="C108" s="1"/>
      <c r="D108" s="1"/>
      <c r="E108" s="21"/>
      <c r="F108" s="1"/>
    </row>
    <row r="109" spans="1:6" x14ac:dyDescent="0.45">
      <c r="A109" s="1"/>
      <c r="B109" s="1"/>
      <c r="C109" s="1"/>
      <c r="D109" s="1"/>
      <c r="E109" s="21"/>
      <c r="F109" s="1"/>
    </row>
    <row r="110" spans="1:6" x14ac:dyDescent="0.45">
      <c r="A110" s="1"/>
      <c r="B110" s="1"/>
      <c r="C110" s="1"/>
      <c r="D110" s="1"/>
      <c r="E110" s="21"/>
      <c r="F110" s="1"/>
    </row>
  </sheetData>
  <mergeCells count="1">
    <mergeCell ref="M83:N83"/>
  </mergeCells>
  <pageMargins left="0.7" right="0.7" top="0.78740157499999996" bottom="0.78740157499999996" header="0.3" footer="0.3"/>
  <pageSetup paperSize="9" scale="2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18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UP-SB06</v>
      </c>
      <c r="C1">
        <v>1000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6.732201576232924E-2</v>
      </c>
      <c r="C3">
        <v>0.26988169550895691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252.39363884925842</v>
      </c>
      <c r="P3" s="2"/>
      <c r="AB3" s="35"/>
      <c r="AC3" s="35"/>
    </row>
    <row r="4" spans="1:29" x14ac:dyDescent="0.45">
      <c r="B4">
        <v>0.18029046058654813</v>
      </c>
      <c r="C4">
        <v>0.27134653925895691</v>
      </c>
      <c r="D4">
        <v>0</v>
      </c>
      <c r="E4">
        <f t="shared" ref="E4:E67" si="0">C4-C$3</f>
        <v>1.46484375E-3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0.58850094676017761</v>
      </c>
      <c r="N4" s="6">
        <f>Q26</f>
        <v>252.39363884925842</v>
      </c>
    </row>
    <row r="5" spans="1:29" x14ac:dyDescent="0.45">
      <c r="B5">
        <v>0.27062249183654791</v>
      </c>
      <c r="C5">
        <v>0.27281138300895691</v>
      </c>
      <c r="D5">
        <v>0</v>
      </c>
      <c r="E5">
        <f t="shared" si="0"/>
        <v>2.9296875E-3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0.58850094676017761</v>
      </c>
      <c r="N5">
        <f>0</f>
        <v>0</v>
      </c>
      <c r="R5" s="3"/>
    </row>
    <row r="6" spans="1:29" x14ac:dyDescent="0.45">
      <c r="B6">
        <v>0.37963128089904802</v>
      </c>
      <c r="C6">
        <v>0.27427622675895691</v>
      </c>
      <c r="D6">
        <v>0</v>
      </c>
      <c r="E6">
        <f t="shared" si="0"/>
        <v>4.39453125E-3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0.41159844398498552</v>
      </c>
      <c r="C7">
        <v>0.27561900019645691</v>
      </c>
      <c r="D7">
        <v>0</v>
      </c>
      <c r="E7">
        <f t="shared" si="0"/>
        <v>5.7373046875E-3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30.40837121009827</v>
      </c>
    </row>
    <row r="8" spans="1:29" x14ac:dyDescent="0.45">
      <c r="B8">
        <v>0.57852196693420443</v>
      </c>
      <c r="C8">
        <v>0.27708384394645691</v>
      </c>
      <c r="D8">
        <v>0</v>
      </c>
      <c r="E8">
        <f t="shared" si="0"/>
        <v>7.2021484375E-3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8.5205078125E-2</v>
      </c>
      <c r="N8" s="6">
        <f ca="1">N7</f>
        <v>30.40837121009827</v>
      </c>
    </row>
    <row r="9" spans="1:29" x14ac:dyDescent="0.45">
      <c r="B9">
        <v>0.78385186195373568</v>
      </c>
      <c r="C9">
        <v>0.27830454707145691</v>
      </c>
      <c r="D9">
        <v>0</v>
      </c>
      <c r="E9">
        <f t="shared" si="0"/>
        <v>8.4228515625E-3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8.5205078125E-2</v>
      </c>
      <c r="N9">
        <f>0</f>
        <v>0</v>
      </c>
    </row>
    <row r="10" spans="1:29" x14ac:dyDescent="0.45">
      <c r="B10">
        <v>1.0244066715240481</v>
      </c>
      <c r="C10">
        <v>0.27964732050895691</v>
      </c>
      <c r="D10">
        <v>0</v>
      </c>
      <c r="E10">
        <f t="shared" si="0"/>
        <v>9.765625E-3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1.3328783512115481</v>
      </c>
      <c r="C11">
        <v>0.28111216425895691</v>
      </c>
      <c r="D11">
        <v>0</v>
      </c>
      <c r="E11">
        <f t="shared" si="0"/>
        <v>1.123046875E-2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187.03542351722714</v>
      </c>
    </row>
    <row r="12" spans="1:29" x14ac:dyDescent="0.45">
      <c r="B12">
        <v>1.6607592105865481</v>
      </c>
      <c r="C12">
        <v>0.28257700800895691</v>
      </c>
      <c r="D12">
        <v>0</v>
      </c>
      <c r="E12">
        <f t="shared" si="0"/>
        <v>1.26953125E-2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0.42395016551017761</v>
      </c>
      <c r="N12" s="6">
        <f ca="1">N11</f>
        <v>187.03542351722714</v>
      </c>
    </row>
    <row r="13" spans="1:29" x14ac:dyDescent="0.45">
      <c r="B13">
        <v>2.0484544038772587</v>
      </c>
      <c r="C13">
        <v>0.28404185175895691</v>
      </c>
      <c r="D13">
        <v>0</v>
      </c>
      <c r="E13">
        <f t="shared" si="0"/>
        <v>1.416015625E-2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0.42395016551017761</v>
      </c>
      <c r="N13">
        <f>0</f>
        <v>0</v>
      </c>
    </row>
    <row r="14" spans="1:29" x14ac:dyDescent="0.45">
      <c r="B14">
        <v>2.4185715913772583</v>
      </c>
      <c r="C14">
        <v>0.28538462519645691</v>
      </c>
      <c r="D14">
        <v>0</v>
      </c>
      <c r="E14">
        <f t="shared" si="0"/>
        <v>1.55029296875E-2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2.8281175494194035</v>
      </c>
      <c r="C15">
        <v>0.28697153925895691</v>
      </c>
      <c r="D15">
        <v>0</v>
      </c>
      <c r="E15">
        <f t="shared" si="0"/>
        <v>1.708984375E-2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3.1677171587944035</v>
      </c>
      <c r="C16">
        <v>0.28831431269645691</v>
      </c>
      <c r="D16">
        <v>0</v>
      </c>
      <c r="E16">
        <f t="shared" si="0"/>
        <v>1.84326171875E-2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3.5546800494194031</v>
      </c>
      <c r="C17">
        <v>0.28965708613395691</v>
      </c>
      <c r="D17">
        <v>0</v>
      </c>
      <c r="E17">
        <f t="shared" si="0"/>
        <v>1.9775390625E-2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4.0095140337944031</v>
      </c>
      <c r="C18">
        <v>0.29112192988395691</v>
      </c>
      <c r="D18">
        <v>0</v>
      </c>
      <c r="E18">
        <f t="shared" si="0"/>
        <v>2.1240234375E-2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4.449699580669404</v>
      </c>
      <c r="C19">
        <v>0.29246470332145691</v>
      </c>
      <c r="D19">
        <v>0</v>
      </c>
      <c r="E19">
        <f t="shared" si="0"/>
        <v>2.25830078125E-2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4.9036790132522592</v>
      </c>
      <c r="C20">
        <v>0.29405161738395691</v>
      </c>
      <c r="D20">
        <v>0</v>
      </c>
      <c r="E20">
        <f t="shared" si="0"/>
        <v>2.4169921875E-2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5.3546067476272583</v>
      </c>
      <c r="C21">
        <v>0.29551646113395691</v>
      </c>
      <c r="D21">
        <v>0</v>
      </c>
      <c r="E21">
        <f t="shared" si="0"/>
        <v>2.5634765625E-2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5.8521654605865487</v>
      </c>
      <c r="C22">
        <v>0.29685923457145691</v>
      </c>
      <c r="D22">
        <v>0</v>
      </c>
      <c r="E22">
        <f t="shared" si="0"/>
        <v>2.69775390625E-2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6.3475267887115487</v>
      </c>
      <c r="C23">
        <v>0.29820200800895691</v>
      </c>
      <c r="D23">
        <v>0</v>
      </c>
      <c r="E23">
        <f t="shared" si="0"/>
        <v>2.83203125E-2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6.8599779605865479</v>
      </c>
      <c r="C24">
        <v>0.29966685175895691</v>
      </c>
      <c r="D24">
        <v>0</v>
      </c>
      <c r="E24">
        <f t="shared" si="0"/>
        <v>2.978515625E-2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7.3809740543365479</v>
      </c>
      <c r="C25">
        <v>0.30113169550895691</v>
      </c>
      <c r="D25">
        <v>0</v>
      </c>
      <c r="E25">
        <f t="shared" si="0"/>
        <v>3.125E-2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7.8819506168365496</v>
      </c>
      <c r="C26">
        <v>0.30247446894645691</v>
      </c>
      <c r="D26">
        <v>0</v>
      </c>
      <c r="E26">
        <f t="shared" si="0"/>
        <v>3.25927734375E-2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MAX(B3:B10700)</f>
        <v>252.39363884925842</v>
      </c>
      <c r="R26" s="11" t="s">
        <v>80</v>
      </c>
    </row>
    <row r="27" spans="2:22" ht="16.149999999999999" thickBot="1" x14ac:dyDescent="0.6">
      <c r="B27">
        <v>8.4691088199615479</v>
      </c>
      <c r="C27">
        <v>0.30393931269645691</v>
      </c>
      <c r="D27">
        <v>0</v>
      </c>
      <c r="E27">
        <f t="shared" si="0"/>
        <v>3.40576171875E-2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0.58850094676017761</v>
      </c>
      <c r="R27" s="40" t="s">
        <v>0</v>
      </c>
      <c r="T27" s="6"/>
      <c r="U27" s="6"/>
    </row>
    <row r="28" spans="2:22" x14ac:dyDescent="0.45">
      <c r="B28">
        <v>9.0306322574615496</v>
      </c>
      <c r="C28">
        <v>0.30540415644645691</v>
      </c>
      <c r="D28">
        <v>0</v>
      </c>
      <c r="E28">
        <f t="shared" si="0"/>
        <v>3.55224609375E-2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30.40837121009827</v>
      </c>
      <c r="R28" s="38" t="s">
        <v>80</v>
      </c>
      <c r="S28" s="86" t="s">
        <v>18</v>
      </c>
      <c r="T28" s="87" t="e">
        <f ca="1">INDIRECT(ADDRESS(ROW(K2)+MATCH(T29,K3:K1048576,0),COLUMN(B2),1,1,),1)</f>
        <v>#N/A</v>
      </c>
      <c r="U28" s="88" t="s">
        <v>80</v>
      </c>
      <c r="V28" s="8"/>
    </row>
    <row r="29" spans="2:22" x14ac:dyDescent="0.45">
      <c r="B29">
        <v>9.5765306949615479</v>
      </c>
      <c r="C29">
        <v>0.30686900019645691</v>
      </c>
      <c r="D29">
        <v>0</v>
      </c>
      <c r="E29">
        <f t="shared" si="0"/>
        <v>3.69873046875E-2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8.5205078125E-2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10.089714288711548</v>
      </c>
      <c r="C30">
        <v>0.30821177363395691</v>
      </c>
      <c r="D30">
        <v>0</v>
      </c>
      <c r="E30">
        <f t="shared" si="0"/>
        <v>3.8330078125E-2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187.03542351722714</v>
      </c>
      <c r="R30" s="40" t="s">
        <v>80</v>
      </c>
      <c r="S30" s="39" t="s">
        <v>20</v>
      </c>
      <c r="T30" s="6" t="e">
        <f ca="1">INDIRECT(ADDRESS(ROW(K2)+MATCH(T31,K3:K1048576,0),COLUMN(B2),1,1,),1)</f>
        <v>#N/A</v>
      </c>
      <c r="U30" s="40" t="s">
        <v>80</v>
      </c>
    </row>
    <row r="31" spans="2:22" x14ac:dyDescent="0.45">
      <c r="B31">
        <v>10.698112726211548</v>
      </c>
      <c r="C31">
        <v>0.30967661738395691</v>
      </c>
      <c r="D31">
        <v>0</v>
      </c>
      <c r="E31">
        <f t="shared" si="0"/>
        <v>3.9794921875E-2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0.42395016551017761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11.226921319961548</v>
      </c>
      <c r="C32">
        <v>0.31114146113395691</v>
      </c>
      <c r="D32">
        <v>0</v>
      </c>
      <c r="E32">
        <f t="shared" si="0"/>
        <v>4.1259765625E-2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465.73402331256875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11.748649835586548</v>
      </c>
      <c r="C33">
        <v>0.31248423457145691</v>
      </c>
      <c r="D33">
        <v>0</v>
      </c>
      <c r="E33">
        <f t="shared" si="0"/>
        <v>4.26025390625E-2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12.37560296058655</v>
      </c>
      <c r="C34">
        <v>0.31394907832145691</v>
      </c>
      <c r="D34">
        <v>0</v>
      </c>
      <c r="E34">
        <f t="shared" si="0"/>
        <v>4.40673828125E-2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12.95104241371155</v>
      </c>
      <c r="C35">
        <v>0.31541392207145691</v>
      </c>
      <c r="D35">
        <v>0</v>
      </c>
      <c r="E35">
        <f t="shared" si="0"/>
        <v>4.55322265625E-2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13.528190851211548</v>
      </c>
      <c r="C36">
        <v>0.31687876582145691</v>
      </c>
      <c r="D36">
        <v>0</v>
      </c>
      <c r="E36">
        <f t="shared" si="0"/>
        <v>4.69970703125E-2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14.114616632461548</v>
      </c>
      <c r="C37">
        <v>0.31822153925895691</v>
      </c>
      <c r="D37">
        <v>0</v>
      </c>
      <c r="E37">
        <f t="shared" si="0"/>
        <v>4.833984375E-2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14.702102899551392</v>
      </c>
      <c r="C38">
        <v>0.31968638300895691</v>
      </c>
      <c r="D38">
        <v>0</v>
      </c>
      <c r="E38">
        <f t="shared" si="0"/>
        <v>4.98046875E-2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15.254997491836548</v>
      </c>
      <c r="C39">
        <v>0.32102915644645691</v>
      </c>
      <c r="D39">
        <v>0</v>
      </c>
      <c r="E39">
        <f t="shared" si="0"/>
        <v>5.11474609375E-2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15.82897210121155</v>
      </c>
      <c r="C40">
        <v>0.32237192988395691</v>
      </c>
      <c r="D40">
        <v>0</v>
      </c>
      <c r="E40">
        <f t="shared" si="0"/>
        <v>5.2490234375E-2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16.477661371231079</v>
      </c>
      <c r="C41">
        <v>0.32383677363395691</v>
      </c>
      <c r="D41">
        <v>0</v>
      </c>
      <c r="E41">
        <f t="shared" si="0"/>
        <v>5.3955078125E-2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17.107544183731083</v>
      </c>
      <c r="C42">
        <v>0.32530161738395691</v>
      </c>
      <c r="D42">
        <v>0</v>
      </c>
      <c r="E42">
        <f t="shared" si="0"/>
        <v>5.5419921875E-2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17.700317621231079</v>
      </c>
      <c r="C43">
        <v>0.32664439082145691</v>
      </c>
      <c r="D43">
        <v>0</v>
      </c>
      <c r="E43">
        <f t="shared" si="0"/>
        <v>5.67626953125E-2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18.317993402481079</v>
      </c>
      <c r="C44">
        <v>0.32810923457145691</v>
      </c>
      <c r="D44">
        <v>0</v>
      </c>
      <c r="E44">
        <f t="shared" si="0"/>
        <v>5.82275390625E-2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18.962036371231083</v>
      </c>
      <c r="C45">
        <v>0.32957407832145691</v>
      </c>
      <c r="D45">
        <v>0</v>
      </c>
      <c r="E45">
        <f t="shared" si="0"/>
        <v>5.96923828125E-2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19.555542230606079</v>
      </c>
      <c r="C46">
        <v>0.33103892207145691</v>
      </c>
      <c r="D46">
        <v>0</v>
      </c>
      <c r="E46">
        <f t="shared" si="0"/>
        <v>6.11572265625E-2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20.155151605606079</v>
      </c>
      <c r="C47">
        <v>0.33238169550895691</v>
      </c>
      <c r="D47">
        <v>0</v>
      </c>
      <c r="E47">
        <f t="shared" si="0"/>
        <v>6.25E-2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20.778930902481079</v>
      </c>
      <c r="C48">
        <v>0.33384653925895691</v>
      </c>
      <c r="D48">
        <v>0</v>
      </c>
      <c r="E48">
        <f t="shared" si="0"/>
        <v>6.396484375E-2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21.384887933731079</v>
      </c>
      <c r="C49">
        <v>0.33531138300895691</v>
      </c>
      <c r="D49">
        <v>0</v>
      </c>
      <c r="E49">
        <f t="shared" si="0"/>
        <v>6.54296875E-2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22.038452386856079</v>
      </c>
      <c r="C50">
        <v>0.33665415644645691</v>
      </c>
      <c r="D50">
        <v>0</v>
      </c>
      <c r="E50">
        <f t="shared" si="0"/>
        <v>6.67724609375E-2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22.714477777481079</v>
      </c>
      <c r="C51">
        <v>0.33811900019645691</v>
      </c>
      <c r="D51">
        <v>0</v>
      </c>
      <c r="E51">
        <f t="shared" si="0"/>
        <v>6.82373046875E-2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23.355346918106079</v>
      </c>
      <c r="C52">
        <v>0.33958384394645691</v>
      </c>
      <c r="D52">
        <v>0</v>
      </c>
      <c r="E52">
        <f t="shared" si="0"/>
        <v>6.97021484375E-2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24.043091058731079</v>
      </c>
      <c r="C53">
        <v>0.34104868769645691</v>
      </c>
      <c r="D53">
        <v>0</v>
      </c>
      <c r="E53">
        <f t="shared" si="0"/>
        <v>7.11669921875E-2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24.628784418106079</v>
      </c>
      <c r="C54">
        <v>0.34239146113395691</v>
      </c>
      <c r="D54">
        <v>0</v>
      </c>
      <c r="E54">
        <f t="shared" si="0"/>
        <v>7.2509765625E-2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25.251205682754517</v>
      </c>
      <c r="C55">
        <v>0.34373423457145691</v>
      </c>
      <c r="D55">
        <v>0</v>
      </c>
      <c r="E55">
        <f t="shared" si="0"/>
        <v>7.38525390625E-2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25.904419183731079</v>
      </c>
      <c r="C56">
        <v>0.34519907832145691</v>
      </c>
      <c r="D56">
        <v>0</v>
      </c>
      <c r="E56">
        <f t="shared" si="0"/>
        <v>7.53173828125E-2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26.525802850723267</v>
      </c>
      <c r="C57">
        <v>0.34654185175895691</v>
      </c>
      <c r="D57">
        <v>0</v>
      </c>
      <c r="E57">
        <f t="shared" si="0"/>
        <v>7.666015625E-2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27.173752069473267</v>
      </c>
      <c r="C58">
        <v>0.34800669550895691</v>
      </c>
      <c r="D58">
        <v>0</v>
      </c>
      <c r="E58">
        <f t="shared" si="0"/>
        <v>7.8125E-2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27.78825402259827</v>
      </c>
      <c r="C59">
        <v>0.34934946894645691</v>
      </c>
      <c r="D59">
        <v>0</v>
      </c>
      <c r="E59">
        <f t="shared" si="0"/>
        <v>7.94677734375E-2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28.465744256973267</v>
      </c>
      <c r="C60">
        <v>0.35081431269645691</v>
      </c>
      <c r="D60">
        <v>0</v>
      </c>
      <c r="E60">
        <f t="shared" si="0"/>
        <v>8.09326171875E-2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29.084396600723267</v>
      </c>
      <c r="C61">
        <v>0.35227915644645691</v>
      </c>
      <c r="D61">
        <v>0</v>
      </c>
      <c r="E61">
        <f t="shared" si="0"/>
        <v>8.23974609375E-2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29.769455194473267</v>
      </c>
      <c r="C62">
        <v>0.35374400019645691</v>
      </c>
      <c r="D62">
        <v>0</v>
      </c>
      <c r="E62">
        <f t="shared" si="0"/>
        <v>8.38623046875E-2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30.40837121009827</v>
      </c>
      <c r="C63">
        <v>0.35508677363395691</v>
      </c>
      <c r="D63">
        <v>0</v>
      </c>
      <c r="E63">
        <f t="shared" si="0"/>
        <v>8.5205078125E-2</v>
      </c>
      <c r="F63">
        <f t="shared" si="1"/>
        <v>0</v>
      </c>
      <c r="G63" s="2" t="str">
        <f>""</f>
        <v/>
      </c>
      <c r="H63" s="2">
        <f t="shared" si="2"/>
        <v>30.40837121009827</v>
      </c>
      <c r="I63" s="2">
        <f t="shared" si="3"/>
        <v>8.5205078125E-2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31.068771600723267</v>
      </c>
      <c r="C64">
        <v>0.35655161738395691</v>
      </c>
      <c r="D64">
        <v>0</v>
      </c>
      <c r="E64">
        <f t="shared" si="0"/>
        <v>8.6669921875E-2</v>
      </c>
      <c r="F64">
        <f t="shared" si="1"/>
        <v>0</v>
      </c>
      <c r="G64" s="2" t="str">
        <f>""</f>
        <v/>
      </c>
      <c r="H64" s="2">
        <f t="shared" si="2"/>
        <v>31.068771600723267</v>
      </c>
      <c r="I64" s="2">
        <f t="shared" si="3"/>
        <v>8.6669921875E-2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31.74308800697327</v>
      </c>
      <c r="C65">
        <v>0.35801646113395691</v>
      </c>
      <c r="D65">
        <v>0</v>
      </c>
      <c r="E65">
        <f t="shared" si="0"/>
        <v>8.8134765625E-2</v>
      </c>
      <c r="F65">
        <f t="shared" si="1"/>
        <v>0</v>
      </c>
      <c r="G65" s="2" t="str">
        <f>""</f>
        <v/>
      </c>
      <c r="H65" s="2">
        <f t="shared" si="2"/>
        <v>31.74308800697327</v>
      </c>
      <c r="I65" s="2">
        <f t="shared" si="3"/>
        <v>8.8134765625E-2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32.415939569473267</v>
      </c>
      <c r="C66">
        <v>0.35935923457145691</v>
      </c>
      <c r="D66">
        <v>0</v>
      </c>
      <c r="E66">
        <f t="shared" si="0"/>
        <v>8.94775390625E-2</v>
      </c>
      <c r="F66">
        <f t="shared" si="1"/>
        <v>0</v>
      </c>
      <c r="G66" s="2" t="str">
        <f>""</f>
        <v/>
      </c>
      <c r="H66" s="2">
        <f t="shared" si="2"/>
        <v>32.415939569473267</v>
      </c>
      <c r="I66" s="2">
        <f t="shared" si="3"/>
        <v>8.94775390625E-2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33.066330194473267</v>
      </c>
      <c r="C67">
        <v>0.36082407832145691</v>
      </c>
      <c r="D67">
        <v>0</v>
      </c>
      <c r="E67">
        <f t="shared" si="0"/>
        <v>9.09423828125E-2</v>
      </c>
      <c r="F67">
        <f t="shared" si="1"/>
        <v>0</v>
      </c>
      <c r="G67" s="2" t="str">
        <f>""</f>
        <v/>
      </c>
      <c r="H67" s="2">
        <f t="shared" si="2"/>
        <v>33.066330194473267</v>
      </c>
      <c r="I67" s="2">
        <f t="shared" si="3"/>
        <v>9.09423828125E-2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33.782882928848259</v>
      </c>
      <c r="C68">
        <v>0.36228892207145691</v>
      </c>
      <c r="D68">
        <v>0</v>
      </c>
      <c r="E68">
        <f t="shared" ref="E68:E131" si="6">C68-C$3</f>
        <v>9.24072265625E-2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33.782882928848259</v>
      </c>
      <c r="I68" s="2">
        <f t="shared" ref="I68:I131" si="9">IF(AND(E68&gt;H$2,E68&lt;I$2),E68,"")</f>
        <v>9.24072265625E-2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34.456222772598274</v>
      </c>
      <c r="C69">
        <v>0.36375376582145691</v>
      </c>
      <c r="D69">
        <v>0</v>
      </c>
      <c r="E69">
        <f t="shared" si="6"/>
        <v>9.38720703125E-2</v>
      </c>
      <c r="F69">
        <f t="shared" si="7"/>
        <v>0</v>
      </c>
      <c r="G69" s="2" t="str">
        <f>""</f>
        <v/>
      </c>
      <c r="H69" s="2">
        <f t="shared" si="8"/>
        <v>34.456222772598274</v>
      </c>
      <c r="I69" s="2">
        <f t="shared" si="9"/>
        <v>9.38720703125E-2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35.033615350723267</v>
      </c>
      <c r="C70">
        <v>0.36509653925895691</v>
      </c>
      <c r="D70">
        <v>0</v>
      </c>
      <c r="E70">
        <f t="shared" si="6"/>
        <v>9.521484375E-2</v>
      </c>
      <c r="F70">
        <f t="shared" si="7"/>
        <v>0</v>
      </c>
      <c r="G70" s="2" t="str">
        <f>""</f>
        <v/>
      </c>
      <c r="H70" s="2">
        <f t="shared" si="8"/>
        <v>35.033615350723267</v>
      </c>
      <c r="I70" s="2">
        <f t="shared" si="9"/>
        <v>9.521484375E-2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35.713302850723267</v>
      </c>
      <c r="C71">
        <v>0.36656138300895691</v>
      </c>
      <c r="D71">
        <v>0</v>
      </c>
      <c r="E71">
        <f t="shared" si="6"/>
        <v>9.66796875E-2</v>
      </c>
      <c r="F71">
        <f t="shared" si="7"/>
        <v>0</v>
      </c>
      <c r="G71" s="2" t="str">
        <f>""</f>
        <v/>
      </c>
      <c r="H71" s="2">
        <f t="shared" si="8"/>
        <v>35.713302850723267</v>
      </c>
      <c r="I71" s="2">
        <f t="shared" si="9"/>
        <v>9.66796875E-2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36.411300897598267</v>
      </c>
      <c r="C72">
        <v>0.36802622675895691</v>
      </c>
      <c r="D72">
        <v>0</v>
      </c>
      <c r="E72">
        <f t="shared" si="6"/>
        <v>9.814453125E-2</v>
      </c>
      <c r="F72">
        <f t="shared" si="7"/>
        <v>0</v>
      </c>
      <c r="G72" s="2" t="str">
        <f>""</f>
        <v/>
      </c>
      <c r="H72" s="2">
        <f t="shared" si="8"/>
        <v>36.411300897598267</v>
      </c>
      <c r="I72" s="2">
        <f t="shared" si="9"/>
        <v>9.814453125E-2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36.993088006973267</v>
      </c>
      <c r="C73">
        <v>0.36936900019645691</v>
      </c>
      <c r="D73">
        <v>0</v>
      </c>
      <c r="E73">
        <f t="shared" si="6"/>
        <v>9.94873046875E-2</v>
      </c>
      <c r="F73">
        <f t="shared" si="7"/>
        <v>0</v>
      </c>
      <c r="G73" s="2" t="str">
        <f>""</f>
        <v/>
      </c>
      <c r="H73" s="2">
        <f t="shared" si="8"/>
        <v>36.993088006973267</v>
      </c>
      <c r="I73" s="2">
        <f t="shared" si="9"/>
        <v>9.94873046875E-2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37.675461053848267</v>
      </c>
      <c r="C74">
        <v>0.37083384394645691</v>
      </c>
      <c r="D74">
        <v>0</v>
      </c>
      <c r="E74">
        <f t="shared" si="6"/>
        <v>0.1009521484375</v>
      </c>
      <c r="F74">
        <f t="shared" si="7"/>
        <v>0</v>
      </c>
      <c r="G74" s="2" t="str">
        <f>""</f>
        <v/>
      </c>
      <c r="H74" s="2">
        <f t="shared" si="8"/>
        <v>37.675461053848267</v>
      </c>
      <c r="I74" s="2">
        <f t="shared" si="9"/>
        <v>0.1009521484375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38.407394647598267</v>
      </c>
      <c r="C75">
        <v>0.37229868769645691</v>
      </c>
      <c r="D75">
        <v>0</v>
      </c>
      <c r="E75">
        <f t="shared" si="6"/>
        <v>0.1024169921875</v>
      </c>
      <c r="F75">
        <f t="shared" si="7"/>
        <v>0</v>
      </c>
      <c r="G75" s="2" t="str">
        <f>""</f>
        <v/>
      </c>
      <c r="H75" s="2">
        <f t="shared" si="8"/>
        <v>38.407394647598267</v>
      </c>
      <c r="I75" s="2">
        <f t="shared" si="9"/>
        <v>0.1024169921875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39.025558710098267</v>
      </c>
      <c r="C76">
        <v>0.37376353144645691</v>
      </c>
      <c r="D76">
        <v>0</v>
      </c>
      <c r="E76">
        <f t="shared" si="6"/>
        <v>0.1038818359375</v>
      </c>
      <c r="F76">
        <f t="shared" si="7"/>
        <v>0</v>
      </c>
      <c r="G76" s="2" t="str">
        <f>""</f>
        <v/>
      </c>
      <c r="H76" s="2">
        <f t="shared" si="8"/>
        <v>39.025558710098267</v>
      </c>
      <c r="I76" s="2">
        <f t="shared" si="9"/>
        <v>0.1038818359375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39.673752069473267</v>
      </c>
      <c r="C77">
        <v>0.37510630488395691</v>
      </c>
      <c r="D77">
        <v>0</v>
      </c>
      <c r="E77">
        <f t="shared" si="6"/>
        <v>0.105224609375</v>
      </c>
      <c r="F77">
        <f t="shared" si="7"/>
        <v>0</v>
      </c>
      <c r="G77" s="2" t="str">
        <f>""</f>
        <v/>
      </c>
      <c r="H77" s="2">
        <f t="shared" si="8"/>
        <v>39.673752069473267</v>
      </c>
      <c r="I77" s="2">
        <f t="shared" si="9"/>
        <v>0.105224609375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40.386154413223267</v>
      </c>
      <c r="C78">
        <v>0.37657114863395691</v>
      </c>
      <c r="D78">
        <v>0</v>
      </c>
      <c r="E78">
        <f t="shared" si="6"/>
        <v>0.106689453125</v>
      </c>
      <c r="F78">
        <f t="shared" si="7"/>
        <v>0</v>
      </c>
      <c r="G78" s="2" t="str">
        <f>""</f>
        <v/>
      </c>
      <c r="H78" s="2">
        <f t="shared" si="8"/>
        <v>40.386154413223267</v>
      </c>
      <c r="I78" s="2">
        <f t="shared" si="9"/>
        <v>0.106689453125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41.050705194473274</v>
      </c>
      <c r="C79">
        <v>0.37803599238395691</v>
      </c>
      <c r="D79">
        <v>0</v>
      </c>
      <c r="E79">
        <f t="shared" si="6"/>
        <v>0.108154296875</v>
      </c>
      <c r="F79">
        <f t="shared" si="7"/>
        <v>0</v>
      </c>
      <c r="G79" s="2" t="str">
        <f>""</f>
        <v/>
      </c>
      <c r="H79" s="2">
        <f t="shared" si="8"/>
        <v>41.050705194473274</v>
      </c>
      <c r="I79" s="2">
        <f t="shared" si="9"/>
        <v>0.108154296875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41.690841913223267</v>
      </c>
      <c r="C80">
        <v>0.37937876582145691</v>
      </c>
      <c r="D80">
        <v>0</v>
      </c>
      <c r="E80">
        <f t="shared" si="6"/>
        <v>0.1094970703125</v>
      </c>
      <c r="F80">
        <f t="shared" si="7"/>
        <v>0</v>
      </c>
      <c r="G80" s="2" t="str">
        <f>""</f>
        <v/>
      </c>
      <c r="H80" s="2">
        <f t="shared" si="8"/>
        <v>41.690841913223267</v>
      </c>
      <c r="I80" s="2">
        <f t="shared" si="9"/>
        <v>0.1094970703125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42.412033319473267</v>
      </c>
      <c r="C81">
        <v>0.38084360957145691</v>
      </c>
      <c r="D81">
        <v>0</v>
      </c>
      <c r="E81">
        <f t="shared" si="6"/>
        <v>0.1109619140625</v>
      </c>
      <c r="F81">
        <f t="shared" si="7"/>
        <v>0</v>
      </c>
      <c r="G81" s="2" t="str">
        <f>""</f>
        <v/>
      </c>
      <c r="H81" s="2">
        <f t="shared" si="8"/>
        <v>42.412033319473267</v>
      </c>
      <c r="I81" s="2">
        <f t="shared" si="9"/>
        <v>0.1109619140625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43.070968866348267</v>
      </c>
      <c r="C82">
        <v>0.38230845332145691</v>
      </c>
      <c r="D82">
        <v>0</v>
      </c>
      <c r="E82">
        <f t="shared" si="6"/>
        <v>0.1124267578125</v>
      </c>
      <c r="F82">
        <f t="shared" si="7"/>
        <v>0</v>
      </c>
      <c r="G82" s="2" t="str">
        <f>""</f>
        <v/>
      </c>
      <c r="H82" s="2">
        <f t="shared" si="8"/>
        <v>43.070968866348267</v>
      </c>
      <c r="I82" s="2">
        <f t="shared" si="9"/>
        <v>0.1124267578125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43.706466913223267</v>
      </c>
      <c r="C83">
        <v>0.38377329707145691</v>
      </c>
      <c r="D83">
        <v>0</v>
      </c>
      <c r="E83">
        <f t="shared" si="6"/>
        <v>0.1138916015625</v>
      </c>
      <c r="F83">
        <f t="shared" si="7"/>
        <v>0</v>
      </c>
      <c r="G83" s="2" t="str">
        <f>""</f>
        <v/>
      </c>
      <c r="H83" s="2">
        <f t="shared" si="8"/>
        <v>43.706466913223267</v>
      </c>
      <c r="I83" s="2">
        <f t="shared" si="9"/>
        <v>0.1138916015625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44.347580194473267</v>
      </c>
      <c r="C84">
        <v>0.38511607050895691</v>
      </c>
      <c r="D84">
        <v>0</v>
      </c>
      <c r="E84">
        <f t="shared" si="6"/>
        <v>0.115234375</v>
      </c>
      <c r="F84">
        <f t="shared" si="7"/>
        <v>0</v>
      </c>
      <c r="G84" s="2" t="str">
        <f>""</f>
        <v/>
      </c>
      <c r="H84" s="2">
        <f t="shared" si="8"/>
        <v>44.347580194473267</v>
      </c>
      <c r="I84" s="2">
        <f t="shared" si="9"/>
        <v>0.115234375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44.962555170059204</v>
      </c>
      <c r="C85">
        <v>0.38645884394645691</v>
      </c>
      <c r="D85">
        <v>0</v>
      </c>
      <c r="E85">
        <f t="shared" si="6"/>
        <v>0.1165771484375</v>
      </c>
      <c r="F85">
        <f t="shared" si="7"/>
        <v>0</v>
      </c>
      <c r="G85" s="2" t="str">
        <f>""</f>
        <v/>
      </c>
      <c r="H85" s="2">
        <f t="shared" si="8"/>
        <v>44.962555170059204</v>
      </c>
      <c r="I85" s="2">
        <f t="shared" si="9"/>
        <v>0.1165771484375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45.636398553848267</v>
      </c>
      <c r="C86">
        <v>0.38792368769645691</v>
      </c>
      <c r="D86">
        <v>0</v>
      </c>
      <c r="E86">
        <f t="shared" si="6"/>
        <v>0.1180419921875</v>
      </c>
      <c r="F86">
        <f t="shared" si="7"/>
        <v>0</v>
      </c>
      <c r="G86" s="2" t="str">
        <f>""</f>
        <v/>
      </c>
      <c r="H86" s="2">
        <f t="shared" si="8"/>
        <v>45.636398553848267</v>
      </c>
      <c r="I86" s="2">
        <f t="shared" si="9"/>
        <v>0.1180419921875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46.292892694473267</v>
      </c>
      <c r="C87">
        <v>0.38926646113395691</v>
      </c>
      <c r="D87">
        <v>0</v>
      </c>
      <c r="E87">
        <f t="shared" si="6"/>
        <v>0.119384765625</v>
      </c>
      <c r="F87">
        <f t="shared" si="7"/>
        <v>0</v>
      </c>
      <c r="G87" s="2" t="str">
        <f>""</f>
        <v/>
      </c>
      <c r="H87" s="2">
        <f t="shared" si="8"/>
        <v>46.292892694473267</v>
      </c>
      <c r="I87" s="2">
        <f t="shared" si="9"/>
        <v>0.119384765625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46.938644647598267</v>
      </c>
      <c r="C88">
        <v>0.39073130488395691</v>
      </c>
      <c r="D88">
        <v>0</v>
      </c>
      <c r="E88">
        <f t="shared" si="6"/>
        <v>0.120849609375</v>
      </c>
      <c r="F88">
        <f t="shared" si="7"/>
        <v>0</v>
      </c>
      <c r="G88" s="2" t="str">
        <f>""</f>
        <v/>
      </c>
      <c r="H88" s="2">
        <f t="shared" si="8"/>
        <v>46.938644647598267</v>
      </c>
      <c r="I88" s="2">
        <f t="shared" si="9"/>
        <v>0.120849609375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47.619064569473267</v>
      </c>
      <c r="C89">
        <v>0.39219614863395691</v>
      </c>
      <c r="D89">
        <v>0</v>
      </c>
      <c r="E89">
        <f t="shared" si="6"/>
        <v>0.122314453125</v>
      </c>
      <c r="F89">
        <f t="shared" si="7"/>
        <v>0</v>
      </c>
      <c r="G89" s="2" t="str">
        <f>""</f>
        <v/>
      </c>
      <c r="H89" s="2">
        <f t="shared" si="8"/>
        <v>47.619064569473267</v>
      </c>
      <c r="I89" s="2">
        <f t="shared" si="9"/>
        <v>0.122314453125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48.259445428848267</v>
      </c>
      <c r="C90">
        <v>0.39353892207145691</v>
      </c>
      <c r="D90">
        <v>0</v>
      </c>
      <c r="E90">
        <f t="shared" si="6"/>
        <v>0.1236572265625</v>
      </c>
      <c r="F90">
        <f t="shared" si="7"/>
        <v>0</v>
      </c>
      <c r="G90" s="2" t="str">
        <f>""</f>
        <v/>
      </c>
      <c r="H90" s="2">
        <f t="shared" si="8"/>
        <v>48.259445428848267</v>
      </c>
      <c r="I90" s="2">
        <f t="shared" si="9"/>
        <v>0.1236572265625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48.950851678848267</v>
      </c>
      <c r="C91">
        <v>0.39500376582145691</v>
      </c>
      <c r="D91">
        <v>0</v>
      </c>
      <c r="E91">
        <f t="shared" si="6"/>
        <v>0.1251220703125</v>
      </c>
      <c r="F91">
        <f t="shared" si="7"/>
        <v>0</v>
      </c>
      <c r="G91" s="2" t="str">
        <f>""</f>
        <v/>
      </c>
      <c r="H91" s="2">
        <f t="shared" si="8"/>
        <v>48.950851678848267</v>
      </c>
      <c r="I91" s="2">
        <f t="shared" si="9"/>
        <v>0.1251220703125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49.646652460098267</v>
      </c>
      <c r="C92">
        <v>0.39646860957145691</v>
      </c>
      <c r="D92">
        <v>0</v>
      </c>
      <c r="E92">
        <f t="shared" si="6"/>
        <v>0.1265869140625</v>
      </c>
      <c r="F92">
        <f t="shared" si="7"/>
        <v>0</v>
      </c>
      <c r="G92" s="2" t="str">
        <f>""</f>
        <v/>
      </c>
      <c r="H92" s="2">
        <f t="shared" si="8"/>
        <v>49.646652460098267</v>
      </c>
      <c r="I92" s="2">
        <f t="shared" si="9"/>
        <v>0.1265869140625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50.368576288223267</v>
      </c>
      <c r="C93">
        <v>0.39793345332145691</v>
      </c>
      <c r="D93">
        <v>0</v>
      </c>
      <c r="E93">
        <f t="shared" si="6"/>
        <v>0.1280517578125</v>
      </c>
      <c r="F93">
        <f t="shared" si="7"/>
        <v>0</v>
      </c>
      <c r="G93" s="2" t="str">
        <f>""</f>
        <v/>
      </c>
      <c r="H93" s="2">
        <f t="shared" si="8"/>
        <v>50.368576288223267</v>
      </c>
      <c r="I93" s="2">
        <f t="shared" si="9"/>
        <v>0.1280517578125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50.965744256973267</v>
      </c>
      <c r="C94">
        <v>0.39927622675895691</v>
      </c>
      <c r="D94">
        <v>0</v>
      </c>
      <c r="E94">
        <f t="shared" si="6"/>
        <v>0.12939453125</v>
      </c>
      <c r="F94">
        <f t="shared" si="7"/>
        <v>0</v>
      </c>
      <c r="G94" s="2" t="str">
        <f>""</f>
        <v/>
      </c>
      <c r="H94" s="2">
        <f t="shared" si="8"/>
        <v>50.965744256973267</v>
      </c>
      <c r="I94" s="2">
        <f t="shared" si="9"/>
        <v>0.12939453125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51.609054803848267</v>
      </c>
      <c r="C95">
        <v>0.40074107050895691</v>
      </c>
      <c r="D95">
        <v>0</v>
      </c>
      <c r="E95">
        <f t="shared" si="6"/>
        <v>0.130859375</v>
      </c>
      <c r="F95">
        <f t="shared" si="7"/>
        <v>0</v>
      </c>
      <c r="G95" s="2" t="str">
        <f>""</f>
        <v/>
      </c>
      <c r="H95" s="2">
        <f t="shared" si="8"/>
        <v>51.609054803848267</v>
      </c>
      <c r="I95" s="2">
        <f t="shared" si="9"/>
        <v>0.130859375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52.305099725723267</v>
      </c>
      <c r="C96">
        <v>0.40220591425895691</v>
      </c>
      <c r="D96">
        <v>0</v>
      </c>
      <c r="E96">
        <f t="shared" si="6"/>
        <v>0.13232421875</v>
      </c>
      <c r="F96">
        <f t="shared" si="7"/>
        <v>0</v>
      </c>
      <c r="G96" s="2" t="str">
        <f>""</f>
        <v/>
      </c>
      <c r="H96" s="2">
        <f t="shared" si="8"/>
        <v>52.305099725723267</v>
      </c>
      <c r="I96" s="2">
        <f t="shared" si="9"/>
        <v>0.13232421875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52.901779413223274</v>
      </c>
      <c r="C97">
        <v>0.40354868769645691</v>
      </c>
      <c r="D97">
        <v>0</v>
      </c>
      <c r="E97">
        <f t="shared" si="6"/>
        <v>0.1336669921875</v>
      </c>
      <c r="F97">
        <f t="shared" si="7"/>
        <v>0</v>
      </c>
      <c r="G97" s="2" t="str">
        <f>""</f>
        <v/>
      </c>
      <c r="H97" s="2">
        <f t="shared" si="8"/>
        <v>52.901779413223274</v>
      </c>
      <c r="I97" s="2">
        <f t="shared" si="9"/>
        <v>0.1336669921875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53.538254022598274</v>
      </c>
      <c r="C98">
        <v>0.40501353144645691</v>
      </c>
      <c r="D98">
        <v>0</v>
      </c>
      <c r="E98">
        <f t="shared" si="6"/>
        <v>0.1351318359375</v>
      </c>
      <c r="F98">
        <f t="shared" si="7"/>
        <v>0</v>
      </c>
      <c r="G98" s="2" t="str">
        <f>""</f>
        <v/>
      </c>
      <c r="H98" s="2">
        <f t="shared" si="8"/>
        <v>53.538254022598274</v>
      </c>
      <c r="I98" s="2">
        <f t="shared" si="9"/>
        <v>0.1351318359375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54.262619256973267</v>
      </c>
      <c r="C99">
        <v>0.40647837519645691</v>
      </c>
      <c r="D99">
        <v>0</v>
      </c>
      <c r="E99">
        <f t="shared" si="6"/>
        <v>0.1365966796875</v>
      </c>
      <c r="F99">
        <f t="shared" si="7"/>
        <v>0</v>
      </c>
      <c r="G99" s="2" t="str">
        <f>""</f>
        <v/>
      </c>
      <c r="H99" s="2">
        <f t="shared" si="8"/>
        <v>54.262619256973267</v>
      </c>
      <c r="I99" s="2">
        <f t="shared" si="9"/>
        <v>0.1365966796875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54.968185663223274</v>
      </c>
      <c r="C100">
        <v>0.40794321894645691</v>
      </c>
      <c r="D100">
        <v>0</v>
      </c>
      <c r="E100">
        <f t="shared" si="6"/>
        <v>0.1380615234375</v>
      </c>
      <c r="F100">
        <f t="shared" si="7"/>
        <v>0</v>
      </c>
      <c r="G100" s="2" t="str">
        <f>""</f>
        <v/>
      </c>
      <c r="H100" s="2">
        <f t="shared" si="8"/>
        <v>54.968185663223274</v>
      </c>
      <c r="I100" s="2">
        <f t="shared" si="9"/>
        <v>0.1380615234375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55.587326288223274</v>
      </c>
      <c r="C101">
        <v>0.40928599238395691</v>
      </c>
      <c r="D101">
        <v>0</v>
      </c>
      <c r="E101">
        <f t="shared" si="6"/>
        <v>0.139404296875</v>
      </c>
      <c r="F101">
        <f t="shared" si="7"/>
        <v>0</v>
      </c>
      <c r="G101" s="2" t="str">
        <f>""</f>
        <v/>
      </c>
      <c r="H101" s="2">
        <f t="shared" si="8"/>
        <v>55.587326288223274</v>
      </c>
      <c r="I101" s="2">
        <f t="shared" si="9"/>
        <v>0.139404296875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56.279709100723267</v>
      </c>
      <c r="C102">
        <v>0.41075083613395691</v>
      </c>
      <c r="D102">
        <v>0</v>
      </c>
      <c r="E102">
        <f t="shared" si="6"/>
        <v>0.140869140625</v>
      </c>
      <c r="F102">
        <f t="shared" si="7"/>
        <v>0</v>
      </c>
      <c r="G102" s="2" t="str">
        <f>""</f>
        <v/>
      </c>
      <c r="H102" s="2">
        <f t="shared" si="8"/>
        <v>56.279709100723267</v>
      </c>
      <c r="I102" s="2">
        <f t="shared" si="9"/>
        <v>0.140869140625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56.925216913223267</v>
      </c>
      <c r="C103">
        <v>0.41221567988395691</v>
      </c>
      <c r="D103">
        <v>0</v>
      </c>
      <c r="E103">
        <f t="shared" si="6"/>
        <v>0.142333984375</v>
      </c>
      <c r="F103">
        <f t="shared" si="7"/>
        <v>0</v>
      </c>
      <c r="G103" s="2" t="str">
        <f>""</f>
        <v/>
      </c>
      <c r="H103" s="2">
        <f t="shared" si="8"/>
        <v>56.925216913223267</v>
      </c>
      <c r="I103" s="2">
        <f t="shared" si="9"/>
        <v>0.142333984375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57.567642450332642</v>
      </c>
      <c r="C104">
        <v>0.41355845332145691</v>
      </c>
      <c r="D104">
        <v>0</v>
      </c>
      <c r="E104">
        <f t="shared" si="6"/>
        <v>0.1436767578125</v>
      </c>
      <c r="F104">
        <f t="shared" si="7"/>
        <v>0</v>
      </c>
      <c r="G104" s="2" t="str">
        <f>""</f>
        <v/>
      </c>
      <c r="H104" s="2">
        <f t="shared" si="8"/>
        <v>57.567642450332642</v>
      </c>
      <c r="I104" s="2">
        <f t="shared" si="9"/>
        <v>0.1436767578125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58.321060419082642</v>
      </c>
      <c r="C105">
        <v>0.41502329707145691</v>
      </c>
      <c r="D105">
        <v>0</v>
      </c>
      <c r="E105">
        <f t="shared" si="6"/>
        <v>0.1451416015625</v>
      </c>
      <c r="F105">
        <f t="shared" si="7"/>
        <v>0</v>
      </c>
      <c r="G105" s="2" t="str">
        <f>""</f>
        <v/>
      </c>
      <c r="H105" s="2">
        <f t="shared" si="8"/>
        <v>58.321060419082642</v>
      </c>
      <c r="I105" s="2">
        <f t="shared" si="9"/>
        <v>0.1451416015625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58.997818231582642</v>
      </c>
      <c r="C106">
        <v>0.41648814082145691</v>
      </c>
      <c r="D106">
        <v>0</v>
      </c>
      <c r="E106">
        <f t="shared" si="6"/>
        <v>0.1466064453125</v>
      </c>
      <c r="F106">
        <f t="shared" si="7"/>
        <v>0</v>
      </c>
      <c r="G106" s="2" t="str">
        <f>""</f>
        <v/>
      </c>
      <c r="H106" s="2">
        <f t="shared" si="8"/>
        <v>58.997818231582642</v>
      </c>
      <c r="I106" s="2">
        <f t="shared" si="9"/>
        <v>0.1466064453125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59.615005731582642</v>
      </c>
      <c r="C107">
        <v>0.41783091425895691</v>
      </c>
      <c r="D107">
        <v>0</v>
      </c>
      <c r="E107">
        <f t="shared" si="6"/>
        <v>0.14794921875</v>
      </c>
      <c r="F107">
        <f t="shared" si="7"/>
        <v>0</v>
      </c>
      <c r="G107" s="2" t="str">
        <f>""</f>
        <v/>
      </c>
      <c r="H107" s="2">
        <f t="shared" si="8"/>
        <v>59.615005731582642</v>
      </c>
      <c r="I107" s="2">
        <f t="shared" si="9"/>
        <v>0.14794921875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60.302261590957642</v>
      </c>
      <c r="C108">
        <v>0.41929575800895691</v>
      </c>
      <c r="D108">
        <v>0</v>
      </c>
      <c r="E108">
        <f t="shared" si="6"/>
        <v>0.1494140625</v>
      </c>
      <c r="F108">
        <f t="shared" si="7"/>
        <v>0</v>
      </c>
      <c r="G108" s="2" t="str">
        <f>""</f>
        <v/>
      </c>
      <c r="H108" s="2">
        <f t="shared" si="8"/>
        <v>60.302261590957642</v>
      </c>
      <c r="I108" s="2">
        <f t="shared" si="9"/>
        <v>0.1494140625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60.975845575332642</v>
      </c>
      <c r="C109">
        <v>0.42063853144645691</v>
      </c>
      <c r="D109">
        <v>0</v>
      </c>
      <c r="E109">
        <f t="shared" si="6"/>
        <v>0.1507568359375</v>
      </c>
      <c r="F109">
        <f t="shared" si="7"/>
        <v>0</v>
      </c>
      <c r="G109" s="2" t="str">
        <f>""</f>
        <v/>
      </c>
      <c r="H109" s="2">
        <f t="shared" si="8"/>
        <v>60.975845575332642</v>
      </c>
      <c r="I109" s="2">
        <f t="shared" si="9"/>
        <v>0.1507568359375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61.690689325332642</v>
      </c>
      <c r="C110">
        <v>0.42222544550895691</v>
      </c>
      <c r="D110">
        <v>0</v>
      </c>
      <c r="E110">
        <f t="shared" si="6"/>
        <v>0.15234375</v>
      </c>
      <c r="F110">
        <f t="shared" si="7"/>
        <v>0</v>
      </c>
      <c r="G110" s="2" t="str">
        <f>""</f>
        <v/>
      </c>
      <c r="H110" s="2">
        <f t="shared" si="8"/>
        <v>61.690689325332642</v>
      </c>
      <c r="I110" s="2">
        <f t="shared" si="9"/>
        <v>0.15234375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62.343521356582642</v>
      </c>
      <c r="C111">
        <v>0.42344614863395691</v>
      </c>
      <c r="D111">
        <v>0</v>
      </c>
      <c r="E111">
        <f t="shared" si="6"/>
        <v>0.153564453125</v>
      </c>
      <c r="F111">
        <f t="shared" si="7"/>
        <v>0</v>
      </c>
      <c r="G111" s="2" t="str">
        <f>""</f>
        <v/>
      </c>
      <c r="H111" s="2">
        <f t="shared" si="8"/>
        <v>62.343521356582642</v>
      </c>
      <c r="I111" s="2">
        <f t="shared" si="9"/>
        <v>0.153564453125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63.015640497207649</v>
      </c>
      <c r="C112">
        <v>0.42503306269645691</v>
      </c>
      <c r="D112">
        <v>0</v>
      </c>
      <c r="E112">
        <f t="shared" si="6"/>
        <v>0.1551513671875</v>
      </c>
      <c r="F112">
        <f t="shared" si="7"/>
        <v>0</v>
      </c>
      <c r="G112" s="2" t="str">
        <f>""</f>
        <v/>
      </c>
      <c r="H112" s="2">
        <f t="shared" si="8"/>
        <v>63.015640497207649</v>
      </c>
      <c r="I112" s="2">
        <f t="shared" si="9"/>
        <v>0.1551513671875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63.683868646621704</v>
      </c>
      <c r="C113">
        <v>0.42649790644645691</v>
      </c>
      <c r="D113">
        <v>0</v>
      </c>
      <c r="E113">
        <f t="shared" si="6"/>
        <v>0.1566162109375</v>
      </c>
      <c r="F113">
        <f t="shared" si="7"/>
        <v>0</v>
      </c>
      <c r="G113" s="2" t="str">
        <f>""</f>
        <v/>
      </c>
      <c r="H113" s="2">
        <f t="shared" si="8"/>
        <v>63.683868646621704</v>
      </c>
      <c r="I113" s="2">
        <f t="shared" si="9"/>
        <v>0.1566162109375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64.319351434707642</v>
      </c>
      <c r="C114">
        <v>0.42784067988395691</v>
      </c>
      <c r="D114">
        <v>0</v>
      </c>
      <c r="E114">
        <f t="shared" si="6"/>
        <v>0.157958984375</v>
      </c>
      <c r="F114">
        <f t="shared" si="7"/>
        <v>0</v>
      </c>
      <c r="G114" s="2" t="str">
        <f>""</f>
        <v/>
      </c>
      <c r="H114" s="2">
        <f t="shared" si="8"/>
        <v>64.319351434707642</v>
      </c>
      <c r="I114" s="2">
        <f t="shared" si="9"/>
        <v>0.157958984375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64.958709955215468</v>
      </c>
      <c r="C115">
        <v>0.42906138300895691</v>
      </c>
      <c r="D115">
        <v>0</v>
      </c>
      <c r="E115">
        <f t="shared" si="6"/>
        <v>0.1591796875</v>
      </c>
      <c r="F115">
        <f t="shared" si="7"/>
        <v>0</v>
      </c>
      <c r="G115" s="2" t="str">
        <f>""</f>
        <v/>
      </c>
      <c r="H115" s="2">
        <f t="shared" si="8"/>
        <v>64.958709955215468</v>
      </c>
      <c r="I115" s="2">
        <f t="shared" si="9"/>
        <v>0.1591796875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65.625503778457627</v>
      </c>
      <c r="C116">
        <v>0.43052622675895691</v>
      </c>
      <c r="D116">
        <v>0</v>
      </c>
      <c r="E116">
        <f t="shared" si="6"/>
        <v>0.16064453125</v>
      </c>
      <c r="F116">
        <f t="shared" si="7"/>
        <v>0</v>
      </c>
      <c r="G116" s="2" t="str">
        <f>""</f>
        <v/>
      </c>
      <c r="H116" s="2">
        <f t="shared" si="8"/>
        <v>65.625503778457627</v>
      </c>
      <c r="I116" s="2">
        <f t="shared" si="9"/>
        <v>0.16064453125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66.275406122207642</v>
      </c>
      <c r="C117">
        <v>0.43186900019645691</v>
      </c>
      <c r="D117">
        <v>0</v>
      </c>
      <c r="E117">
        <f t="shared" si="6"/>
        <v>0.1619873046875</v>
      </c>
      <c r="F117">
        <f t="shared" si="7"/>
        <v>0</v>
      </c>
      <c r="G117" s="2" t="str">
        <f>""</f>
        <v/>
      </c>
      <c r="H117" s="2">
        <f t="shared" si="8"/>
        <v>66.275406122207642</v>
      </c>
      <c r="I117" s="2">
        <f t="shared" si="9"/>
        <v>0.1619873046875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66.958511590957642</v>
      </c>
      <c r="C118">
        <v>0.43333384394645691</v>
      </c>
      <c r="D118">
        <v>0</v>
      </c>
      <c r="E118">
        <f t="shared" si="6"/>
        <v>0.1634521484375</v>
      </c>
      <c r="F118">
        <f t="shared" si="7"/>
        <v>0</v>
      </c>
      <c r="G118" s="2" t="str">
        <f>""</f>
        <v/>
      </c>
      <c r="H118" s="2">
        <f t="shared" si="8"/>
        <v>66.958511590957642</v>
      </c>
      <c r="I118" s="2">
        <f t="shared" si="9"/>
        <v>0.1634521484375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67.629410028457656</v>
      </c>
      <c r="C119">
        <v>0.43479868769645691</v>
      </c>
      <c r="D119">
        <v>0</v>
      </c>
      <c r="E119">
        <f t="shared" si="6"/>
        <v>0.1649169921875</v>
      </c>
      <c r="F119">
        <f t="shared" si="7"/>
        <v>0</v>
      </c>
      <c r="G119" s="2" t="str">
        <f>""</f>
        <v/>
      </c>
      <c r="H119" s="2">
        <f t="shared" si="8"/>
        <v>67.629410028457656</v>
      </c>
      <c r="I119" s="2">
        <f t="shared" si="9"/>
        <v>0.1649169921875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68.284195184707627</v>
      </c>
      <c r="C120">
        <v>0.43614146113395691</v>
      </c>
      <c r="D120">
        <v>0</v>
      </c>
      <c r="E120">
        <f t="shared" si="6"/>
        <v>0.166259765625</v>
      </c>
      <c r="F120">
        <f t="shared" si="7"/>
        <v>0</v>
      </c>
      <c r="G120" s="2" t="str">
        <f>""</f>
        <v/>
      </c>
      <c r="H120" s="2">
        <f t="shared" si="8"/>
        <v>68.284195184707627</v>
      </c>
      <c r="I120" s="2">
        <f t="shared" si="9"/>
        <v>0.166259765625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68.943130731582642</v>
      </c>
      <c r="C121">
        <v>0.43760630488395691</v>
      </c>
      <c r="D121">
        <v>0</v>
      </c>
      <c r="E121">
        <f t="shared" si="6"/>
        <v>0.167724609375</v>
      </c>
      <c r="F121">
        <f t="shared" si="7"/>
        <v>0</v>
      </c>
      <c r="G121" s="2" t="str">
        <f>""</f>
        <v/>
      </c>
      <c r="H121" s="2">
        <f t="shared" si="8"/>
        <v>68.943130731582642</v>
      </c>
      <c r="I121" s="2">
        <f t="shared" si="9"/>
        <v>0.167724609375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69.647232294082656</v>
      </c>
      <c r="C122">
        <v>0.43907114863395691</v>
      </c>
      <c r="D122">
        <v>0</v>
      </c>
      <c r="E122">
        <f t="shared" si="6"/>
        <v>0.169189453125</v>
      </c>
      <c r="F122">
        <f t="shared" si="7"/>
        <v>0</v>
      </c>
      <c r="G122" s="2" t="str">
        <f>""</f>
        <v/>
      </c>
      <c r="H122" s="2">
        <f t="shared" si="8"/>
        <v>69.647232294082656</v>
      </c>
      <c r="I122" s="2">
        <f t="shared" si="9"/>
        <v>0.169189453125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70.373062372207642</v>
      </c>
      <c r="C123">
        <v>0.44053599238395691</v>
      </c>
      <c r="D123">
        <v>0</v>
      </c>
      <c r="E123">
        <f t="shared" si="6"/>
        <v>0.170654296875</v>
      </c>
      <c r="F123">
        <f t="shared" si="7"/>
        <v>0</v>
      </c>
      <c r="G123" s="2" t="str">
        <f>""</f>
        <v/>
      </c>
      <c r="H123" s="2">
        <f t="shared" si="8"/>
        <v>70.373062372207642</v>
      </c>
      <c r="I123" s="2">
        <f t="shared" si="9"/>
        <v>0.170654296875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70.990738153457627</v>
      </c>
      <c r="C124">
        <v>0.44187876582145691</v>
      </c>
      <c r="D124">
        <v>0</v>
      </c>
      <c r="E124">
        <f t="shared" si="6"/>
        <v>0.1719970703125</v>
      </c>
      <c r="F124">
        <f t="shared" si="7"/>
        <v>0</v>
      </c>
      <c r="G124" s="2" t="str">
        <f>""</f>
        <v/>
      </c>
      <c r="H124" s="2">
        <f t="shared" si="8"/>
        <v>70.990738153457627</v>
      </c>
      <c r="I124" s="2">
        <f t="shared" si="9"/>
        <v>0.1719970703125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71.701431512832642</v>
      </c>
      <c r="C125">
        <v>0.44334360957145691</v>
      </c>
      <c r="D125">
        <v>0</v>
      </c>
      <c r="E125">
        <f t="shared" si="6"/>
        <v>0.1734619140625</v>
      </c>
      <c r="F125">
        <f t="shared" si="7"/>
        <v>0</v>
      </c>
      <c r="G125" s="2" t="str">
        <f>""</f>
        <v/>
      </c>
      <c r="H125" s="2">
        <f t="shared" si="8"/>
        <v>71.701431512832642</v>
      </c>
      <c r="I125" s="2">
        <f t="shared" si="9"/>
        <v>0.1734619140625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72.397232294082656</v>
      </c>
      <c r="C126">
        <v>0.44480845332145691</v>
      </c>
      <c r="D126">
        <v>0</v>
      </c>
      <c r="E126">
        <f t="shared" si="6"/>
        <v>0.1749267578125</v>
      </c>
      <c r="F126">
        <f t="shared" si="7"/>
        <v>0</v>
      </c>
      <c r="G126" s="2" t="str">
        <f>""</f>
        <v/>
      </c>
      <c r="H126" s="2">
        <f t="shared" si="8"/>
        <v>72.397232294082656</v>
      </c>
      <c r="I126" s="2">
        <f t="shared" si="9"/>
        <v>0.1749267578125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73.006363153457656</v>
      </c>
      <c r="C127">
        <v>0.44615122675895691</v>
      </c>
      <c r="D127">
        <v>0</v>
      </c>
      <c r="E127">
        <f t="shared" si="6"/>
        <v>0.17626953125</v>
      </c>
      <c r="F127">
        <f t="shared" si="7"/>
        <v>0</v>
      </c>
      <c r="G127" s="2" t="str">
        <f>""</f>
        <v/>
      </c>
      <c r="H127" s="2">
        <f t="shared" si="8"/>
        <v>73.006363153457656</v>
      </c>
      <c r="I127" s="2">
        <f t="shared" si="9"/>
        <v>0.17626953125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73.689956903457642</v>
      </c>
      <c r="C128">
        <v>0.44761607050895691</v>
      </c>
      <c r="D128">
        <v>0</v>
      </c>
      <c r="E128">
        <f t="shared" si="6"/>
        <v>0.177734375</v>
      </c>
      <c r="F128">
        <f t="shared" si="7"/>
        <v>0</v>
      </c>
      <c r="G128" s="2" t="str">
        <f>""</f>
        <v/>
      </c>
      <c r="H128" s="2">
        <f t="shared" si="8"/>
        <v>73.689956903457642</v>
      </c>
      <c r="I128" s="2">
        <f t="shared" si="9"/>
        <v>0.177734375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74.385269403457627</v>
      </c>
      <c r="C129">
        <v>0.44908091425895691</v>
      </c>
      <c r="D129">
        <v>0</v>
      </c>
      <c r="E129">
        <f t="shared" si="6"/>
        <v>0.17919921875</v>
      </c>
      <c r="F129">
        <f t="shared" si="7"/>
        <v>0</v>
      </c>
      <c r="G129" s="2" t="str">
        <f>""</f>
        <v/>
      </c>
      <c r="H129" s="2">
        <f t="shared" si="8"/>
        <v>74.385269403457627</v>
      </c>
      <c r="I129" s="2">
        <f t="shared" si="9"/>
        <v>0.17919921875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75.086441278457656</v>
      </c>
      <c r="C130">
        <v>0.45054575800895691</v>
      </c>
      <c r="D130">
        <v>0</v>
      </c>
      <c r="E130">
        <f t="shared" si="6"/>
        <v>0.1806640625</v>
      </c>
      <c r="F130">
        <f t="shared" si="7"/>
        <v>0</v>
      </c>
      <c r="G130" s="2" t="str">
        <f>""</f>
        <v/>
      </c>
      <c r="H130" s="2">
        <f t="shared" si="8"/>
        <v>75.086441278457656</v>
      </c>
      <c r="I130" s="2">
        <f t="shared" si="9"/>
        <v>0.1806640625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75.725113153457642</v>
      </c>
      <c r="C131">
        <v>0.45188853144645691</v>
      </c>
      <c r="D131">
        <v>0</v>
      </c>
      <c r="E131">
        <f t="shared" si="6"/>
        <v>0.1820068359375</v>
      </c>
      <c r="F131">
        <f t="shared" si="7"/>
        <v>0</v>
      </c>
      <c r="G131" s="2" t="str">
        <f>""</f>
        <v/>
      </c>
      <c r="H131" s="2">
        <f t="shared" si="8"/>
        <v>75.725113153457642</v>
      </c>
      <c r="I131" s="2">
        <f t="shared" si="9"/>
        <v>0.1820068359375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76.428482294082642</v>
      </c>
      <c r="C132">
        <v>0.45335337519645691</v>
      </c>
      <c r="D132">
        <v>0</v>
      </c>
      <c r="E132">
        <f t="shared" ref="E132:E195" si="12">C132-C$3</f>
        <v>0.1834716796875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76.428482294082642</v>
      </c>
      <c r="I132" s="2">
        <f t="shared" ref="I132:I195" si="15">IF(AND(E132&gt;H$2,E132&lt;I$2),E132,"")</f>
        <v>0.1834716796875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77.098648309707642</v>
      </c>
      <c r="C133">
        <v>0.45481821894645691</v>
      </c>
      <c r="D133">
        <v>0</v>
      </c>
      <c r="E133">
        <f t="shared" si="12"/>
        <v>0.1849365234375</v>
      </c>
      <c r="F133">
        <f t="shared" si="13"/>
        <v>0</v>
      </c>
      <c r="G133" s="2" t="str">
        <f>""</f>
        <v/>
      </c>
      <c r="H133" s="2">
        <f t="shared" si="14"/>
        <v>77.098648309707642</v>
      </c>
      <c r="I133" s="2">
        <f t="shared" si="15"/>
        <v>0.1849365234375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77.742935419082642</v>
      </c>
      <c r="C134">
        <v>0.45616099238395691</v>
      </c>
      <c r="D134">
        <v>0</v>
      </c>
      <c r="E134">
        <f t="shared" si="12"/>
        <v>0.186279296875</v>
      </c>
      <c r="F134">
        <f t="shared" si="13"/>
        <v>0</v>
      </c>
      <c r="G134" s="2" t="str">
        <f>""</f>
        <v/>
      </c>
      <c r="H134" s="2">
        <f t="shared" si="14"/>
        <v>77.742935419082642</v>
      </c>
      <c r="I134" s="2">
        <f t="shared" si="15"/>
        <v>0.186279296875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78.440689325332627</v>
      </c>
      <c r="C135">
        <v>0.45762583613395691</v>
      </c>
      <c r="D135">
        <v>0</v>
      </c>
      <c r="E135">
        <f t="shared" si="12"/>
        <v>0.187744140625</v>
      </c>
      <c r="F135">
        <f t="shared" si="13"/>
        <v>0</v>
      </c>
      <c r="G135" s="2" t="str">
        <f>""</f>
        <v/>
      </c>
      <c r="H135" s="2">
        <f t="shared" si="14"/>
        <v>78.440689325332627</v>
      </c>
      <c r="I135" s="2">
        <f t="shared" si="15"/>
        <v>0.187744140625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79.112076044082627</v>
      </c>
      <c r="C136">
        <v>0.45909067988395691</v>
      </c>
      <c r="D136">
        <v>0</v>
      </c>
      <c r="E136">
        <f t="shared" si="12"/>
        <v>0.189208984375</v>
      </c>
      <c r="F136">
        <f t="shared" si="13"/>
        <v>0</v>
      </c>
      <c r="G136" s="2" t="str">
        <f>""</f>
        <v/>
      </c>
      <c r="H136" s="2">
        <f t="shared" si="14"/>
        <v>79.112076044082627</v>
      </c>
      <c r="I136" s="2">
        <f t="shared" si="15"/>
        <v>0.189208984375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79.813736200332642</v>
      </c>
      <c r="C137">
        <v>0.46055552363395691</v>
      </c>
      <c r="D137">
        <v>0</v>
      </c>
      <c r="E137">
        <f t="shared" si="12"/>
        <v>0.190673828125</v>
      </c>
      <c r="F137">
        <f t="shared" si="13"/>
        <v>0</v>
      </c>
      <c r="G137" s="2" t="str">
        <f>""</f>
        <v/>
      </c>
      <c r="H137" s="2">
        <f t="shared" si="14"/>
        <v>79.813736200332642</v>
      </c>
      <c r="I137" s="2">
        <f t="shared" si="15"/>
        <v>0.190673828125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80.459488153457627</v>
      </c>
      <c r="C138">
        <v>0.46189829707145691</v>
      </c>
      <c r="D138">
        <v>0</v>
      </c>
      <c r="E138">
        <f t="shared" si="12"/>
        <v>0.1920166015625</v>
      </c>
      <c r="F138">
        <f t="shared" si="13"/>
        <v>0</v>
      </c>
      <c r="G138" s="2" t="str">
        <f>""</f>
        <v/>
      </c>
      <c r="H138" s="2">
        <f t="shared" si="14"/>
        <v>80.459488153457627</v>
      </c>
      <c r="I138" s="2">
        <f t="shared" si="15"/>
        <v>0.1920166015625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81.156265497207642</v>
      </c>
      <c r="C139">
        <v>0.46336314082145691</v>
      </c>
      <c r="D139">
        <v>0</v>
      </c>
      <c r="E139">
        <f t="shared" si="12"/>
        <v>0.1934814453125</v>
      </c>
      <c r="F139">
        <f t="shared" si="13"/>
        <v>0</v>
      </c>
      <c r="G139" s="2" t="str">
        <f>""</f>
        <v/>
      </c>
      <c r="H139" s="2">
        <f t="shared" si="14"/>
        <v>81.156265497207642</v>
      </c>
      <c r="I139" s="2">
        <f t="shared" si="15"/>
        <v>0.1934814453125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81.876968622207642</v>
      </c>
      <c r="C140">
        <v>0.46482798457145691</v>
      </c>
      <c r="D140">
        <v>0</v>
      </c>
      <c r="E140">
        <f t="shared" si="12"/>
        <v>0.1949462890625</v>
      </c>
      <c r="F140">
        <f t="shared" si="13"/>
        <v>0</v>
      </c>
      <c r="G140" s="2" t="str">
        <f>""</f>
        <v/>
      </c>
      <c r="H140" s="2">
        <f t="shared" si="14"/>
        <v>81.876968622207642</v>
      </c>
      <c r="I140" s="2">
        <f t="shared" si="15"/>
        <v>0.1949462890625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82.456314325332656</v>
      </c>
      <c r="C141">
        <v>0.46617075800895691</v>
      </c>
      <c r="D141">
        <v>0</v>
      </c>
      <c r="E141">
        <f t="shared" si="12"/>
        <v>0.1962890625</v>
      </c>
      <c r="F141">
        <f t="shared" si="13"/>
        <v>0</v>
      </c>
      <c r="G141" s="2" t="str">
        <f>""</f>
        <v/>
      </c>
      <c r="H141" s="2">
        <f t="shared" si="14"/>
        <v>82.456314325332656</v>
      </c>
      <c r="I141" s="2">
        <f t="shared" si="15"/>
        <v>0.1962890625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83.150406122207642</v>
      </c>
      <c r="C142">
        <v>0.46763560175895691</v>
      </c>
      <c r="D142">
        <v>0</v>
      </c>
      <c r="E142">
        <f t="shared" si="12"/>
        <v>0.19775390625</v>
      </c>
      <c r="F142">
        <f t="shared" si="13"/>
        <v>0</v>
      </c>
      <c r="G142" s="2" t="str">
        <f>""</f>
        <v/>
      </c>
      <c r="H142" s="2">
        <f t="shared" si="14"/>
        <v>83.150406122207642</v>
      </c>
      <c r="I142" s="2">
        <f t="shared" si="15"/>
        <v>0.19775390625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83.807144403457656</v>
      </c>
      <c r="C143">
        <v>0.46897837519645691</v>
      </c>
      <c r="D143">
        <v>0</v>
      </c>
      <c r="E143">
        <f t="shared" si="12"/>
        <v>0.1990966796875</v>
      </c>
      <c r="F143">
        <f t="shared" si="13"/>
        <v>0</v>
      </c>
      <c r="G143" s="2" t="str">
        <f>""</f>
        <v/>
      </c>
      <c r="H143" s="2">
        <f t="shared" si="14"/>
        <v>83.807144403457656</v>
      </c>
      <c r="I143" s="2">
        <f t="shared" si="15"/>
        <v>0.1990966796875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84.445572137832627</v>
      </c>
      <c r="C144">
        <v>0.47044321894645691</v>
      </c>
      <c r="D144">
        <v>0</v>
      </c>
      <c r="E144">
        <f t="shared" si="12"/>
        <v>0.2005615234375</v>
      </c>
      <c r="F144">
        <f t="shared" si="13"/>
        <v>0</v>
      </c>
      <c r="G144" s="2" t="str">
        <f>""</f>
        <v/>
      </c>
      <c r="H144" s="2">
        <f t="shared" si="14"/>
        <v>84.445572137832627</v>
      </c>
      <c r="I144" s="2">
        <f t="shared" si="15"/>
        <v>0.2005615234375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85.091079950332627</v>
      </c>
      <c r="C145">
        <v>0.47178599238395691</v>
      </c>
      <c r="D145">
        <v>0</v>
      </c>
      <c r="E145">
        <f t="shared" si="12"/>
        <v>0.201904296875</v>
      </c>
      <c r="F145">
        <f t="shared" si="13"/>
        <v>0</v>
      </c>
      <c r="G145" s="2" t="str">
        <f>""</f>
        <v/>
      </c>
      <c r="H145" s="2">
        <f t="shared" si="14"/>
        <v>85.091079950332627</v>
      </c>
      <c r="I145" s="2">
        <f t="shared" si="15"/>
        <v>0.201904296875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85.816177606582642</v>
      </c>
      <c r="C146">
        <v>0.47325083613395691</v>
      </c>
      <c r="D146">
        <v>0</v>
      </c>
      <c r="E146">
        <f t="shared" si="12"/>
        <v>0.203369140625</v>
      </c>
      <c r="F146">
        <f t="shared" si="13"/>
        <v>0</v>
      </c>
      <c r="G146" s="2" t="str">
        <f>""</f>
        <v/>
      </c>
      <c r="H146" s="2">
        <f t="shared" si="14"/>
        <v>85.816177606582642</v>
      </c>
      <c r="I146" s="2">
        <f t="shared" si="15"/>
        <v>0.203369140625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86.535904169082627</v>
      </c>
      <c r="C147">
        <v>0.47471567988395691</v>
      </c>
      <c r="D147">
        <v>0</v>
      </c>
      <c r="E147">
        <f t="shared" si="12"/>
        <v>0.204833984375</v>
      </c>
      <c r="F147">
        <f t="shared" si="13"/>
        <v>0</v>
      </c>
      <c r="G147" s="2" t="str">
        <f>""</f>
        <v/>
      </c>
      <c r="H147" s="2">
        <f t="shared" si="14"/>
        <v>86.535904169082627</v>
      </c>
      <c r="I147" s="2">
        <f t="shared" si="15"/>
        <v>0.204833984375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87.102066278457656</v>
      </c>
      <c r="C148">
        <v>0.47593638300895691</v>
      </c>
      <c r="D148">
        <v>0</v>
      </c>
      <c r="E148">
        <f t="shared" si="12"/>
        <v>0.2060546875</v>
      </c>
      <c r="F148">
        <f t="shared" si="13"/>
        <v>0</v>
      </c>
      <c r="G148" s="2" t="str">
        <f>""</f>
        <v/>
      </c>
      <c r="H148" s="2">
        <f t="shared" si="14"/>
        <v>87.102066278457656</v>
      </c>
      <c r="I148" s="2">
        <f t="shared" si="15"/>
        <v>0.2060546875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87.784683465957642</v>
      </c>
      <c r="C149">
        <v>0.47740122675895691</v>
      </c>
      <c r="D149">
        <v>0</v>
      </c>
      <c r="E149">
        <f t="shared" si="12"/>
        <v>0.20751953125</v>
      </c>
      <c r="F149">
        <f t="shared" si="13"/>
        <v>0</v>
      </c>
      <c r="G149" s="2" t="str">
        <f>""</f>
        <v/>
      </c>
      <c r="H149" s="2">
        <f t="shared" si="14"/>
        <v>87.784683465957642</v>
      </c>
      <c r="I149" s="2">
        <f t="shared" si="15"/>
        <v>0.20751953125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88.464615106582656</v>
      </c>
      <c r="C150">
        <v>0.47886607050895691</v>
      </c>
      <c r="D150">
        <v>0</v>
      </c>
      <c r="E150">
        <f t="shared" si="12"/>
        <v>0.208984375</v>
      </c>
      <c r="F150">
        <f t="shared" si="13"/>
        <v>0</v>
      </c>
      <c r="G150" s="2" t="str">
        <f>""</f>
        <v/>
      </c>
      <c r="H150" s="2">
        <f t="shared" si="14"/>
        <v>88.464615106582656</v>
      </c>
      <c r="I150" s="2">
        <f t="shared" si="15"/>
        <v>0.208984375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89.112091302871704</v>
      </c>
      <c r="C151">
        <v>0.48020884394645691</v>
      </c>
      <c r="D151">
        <v>0</v>
      </c>
      <c r="E151">
        <f t="shared" si="12"/>
        <v>0.2103271484375</v>
      </c>
      <c r="F151">
        <f t="shared" si="13"/>
        <v>0</v>
      </c>
      <c r="G151" s="2" t="str">
        <f>""</f>
        <v/>
      </c>
      <c r="H151" s="2">
        <f t="shared" si="14"/>
        <v>89.112091302871704</v>
      </c>
      <c r="I151" s="2">
        <f t="shared" si="15"/>
        <v>0.2103271484375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89.807647943496718</v>
      </c>
      <c r="C152">
        <v>0.48167368769645691</v>
      </c>
      <c r="D152">
        <v>0</v>
      </c>
      <c r="E152">
        <f t="shared" si="12"/>
        <v>0.2117919921875</v>
      </c>
      <c r="F152">
        <f t="shared" si="13"/>
        <v>0</v>
      </c>
      <c r="G152" s="2" t="str">
        <f>""</f>
        <v/>
      </c>
      <c r="H152" s="2">
        <f t="shared" si="14"/>
        <v>89.807647943496718</v>
      </c>
      <c r="I152" s="2">
        <f t="shared" si="15"/>
        <v>0.2117919921875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90.513214349746718</v>
      </c>
      <c r="C153">
        <v>0.48313853144645691</v>
      </c>
      <c r="D153">
        <v>0</v>
      </c>
      <c r="E153">
        <f t="shared" si="12"/>
        <v>0.2132568359375</v>
      </c>
      <c r="F153">
        <f t="shared" si="13"/>
        <v>0</v>
      </c>
      <c r="G153" s="2" t="str">
        <f>""</f>
        <v/>
      </c>
      <c r="H153" s="2">
        <f t="shared" si="14"/>
        <v>90.513214349746718</v>
      </c>
      <c r="I153" s="2">
        <f t="shared" si="15"/>
        <v>0.2132568359375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91.141632318496704</v>
      </c>
      <c r="C154">
        <v>0.48448130488395691</v>
      </c>
      <c r="D154">
        <v>0</v>
      </c>
      <c r="E154">
        <f t="shared" si="12"/>
        <v>0.214599609375</v>
      </c>
      <c r="F154">
        <f t="shared" si="13"/>
        <v>0</v>
      </c>
      <c r="G154" s="2" t="str">
        <f>""</f>
        <v/>
      </c>
      <c r="H154" s="2">
        <f t="shared" si="14"/>
        <v>91.141632318496704</v>
      </c>
      <c r="I154" s="2">
        <f t="shared" si="15"/>
        <v>0.214599609375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91.850128412246718</v>
      </c>
      <c r="C155">
        <v>0.48594614863395691</v>
      </c>
      <c r="D155">
        <v>0</v>
      </c>
      <c r="E155">
        <f t="shared" si="12"/>
        <v>0.216064453125</v>
      </c>
      <c r="F155">
        <f t="shared" si="13"/>
        <v>0</v>
      </c>
      <c r="G155" s="2" t="str">
        <f>""</f>
        <v/>
      </c>
      <c r="H155" s="2">
        <f t="shared" si="14"/>
        <v>91.850128412246718</v>
      </c>
      <c r="I155" s="2">
        <f t="shared" si="15"/>
        <v>0.216064453125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92.51394677162169</v>
      </c>
      <c r="C156">
        <v>0.48741099238395691</v>
      </c>
      <c r="D156">
        <v>0</v>
      </c>
      <c r="E156">
        <f t="shared" si="12"/>
        <v>0.217529296875</v>
      </c>
      <c r="F156">
        <f t="shared" si="13"/>
        <v>0</v>
      </c>
      <c r="G156" s="2" t="str">
        <f>""</f>
        <v/>
      </c>
      <c r="H156" s="2">
        <f t="shared" si="14"/>
        <v>92.51394677162169</v>
      </c>
      <c r="I156" s="2">
        <f t="shared" si="15"/>
        <v>0.217529296875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93.210968255996704</v>
      </c>
      <c r="C157">
        <v>0.48887583613395691</v>
      </c>
      <c r="D157">
        <v>0</v>
      </c>
      <c r="E157">
        <f t="shared" si="12"/>
        <v>0.218994140625</v>
      </c>
      <c r="F157">
        <f t="shared" si="13"/>
        <v>0</v>
      </c>
      <c r="G157" s="2" t="str">
        <f>""</f>
        <v/>
      </c>
      <c r="H157" s="2">
        <f t="shared" si="14"/>
        <v>93.210968255996704</v>
      </c>
      <c r="I157" s="2">
        <f t="shared" si="15"/>
        <v>0.218994140625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93.837921380996704</v>
      </c>
      <c r="C158">
        <v>0.49021860957145691</v>
      </c>
      <c r="D158">
        <v>0</v>
      </c>
      <c r="E158">
        <f t="shared" si="12"/>
        <v>0.2203369140625</v>
      </c>
      <c r="F158">
        <f t="shared" si="13"/>
        <v>0</v>
      </c>
      <c r="G158" s="2" t="str">
        <f>""</f>
        <v/>
      </c>
      <c r="H158" s="2">
        <f t="shared" si="14"/>
        <v>93.837921380996704</v>
      </c>
      <c r="I158" s="2">
        <f t="shared" si="15"/>
        <v>0.2203369140625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94.557647943496718</v>
      </c>
      <c r="C159">
        <v>0.49168345332145691</v>
      </c>
      <c r="D159">
        <v>0</v>
      </c>
      <c r="E159">
        <f t="shared" si="12"/>
        <v>0.2218017578125</v>
      </c>
      <c r="F159">
        <f t="shared" si="13"/>
        <v>0</v>
      </c>
      <c r="G159" s="2" t="str">
        <f>""</f>
        <v/>
      </c>
      <c r="H159" s="2">
        <f t="shared" si="14"/>
        <v>94.557647943496718</v>
      </c>
      <c r="I159" s="2">
        <f t="shared" si="15"/>
        <v>0.2218017578125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95.214447259902968</v>
      </c>
      <c r="C160">
        <v>0.49314829707145691</v>
      </c>
      <c r="D160">
        <v>0</v>
      </c>
      <c r="E160">
        <f t="shared" si="12"/>
        <v>0.2232666015625</v>
      </c>
      <c r="F160">
        <f t="shared" si="13"/>
        <v>0</v>
      </c>
      <c r="G160" s="2" t="str">
        <f>""</f>
        <v/>
      </c>
      <c r="H160" s="2">
        <f t="shared" si="14"/>
        <v>95.214447259902968</v>
      </c>
      <c r="I160" s="2">
        <f t="shared" si="15"/>
        <v>0.2232666015625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95.873810052871704</v>
      </c>
      <c r="C161">
        <v>0.49449107050895691</v>
      </c>
      <c r="D161">
        <v>0</v>
      </c>
      <c r="E161">
        <f t="shared" si="12"/>
        <v>0.224609375</v>
      </c>
      <c r="F161">
        <f t="shared" si="13"/>
        <v>0</v>
      </c>
      <c r="G161" s="2" t="str">
        <f>""</f>
        <v/>
      </c>
      <c r="H161" s="2">
        <f t="shared" si="14"/>
        <v>95.873810052871704</v>
      </c>
      <c r="I161" s="2">
        <f t="shared" si="15"/>
        <v>0.224609375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96.512481927871704</v>
      </c>
      <c r="C162">
        <v>0.49595591425895691</v>
      </c>
      <c r="D162">
        <v>0</v>
      </c>
      <c r="E162">
        <f t="shared" si="12"/>
        <v>0.22607421875</v>
      </c>
      <c r="F162">
        <f t="shared" si="13"/>
        <v>0</v>
      </c>
      <c r="G162" s="2" t="str">
        <f>""</f>
        <v/>
      </c>
      <c r="H162" s="2">
        <f t="shared" si="14"/>
        <v>96.512481927871704</v>
      </c>
      <c r="I162" s="2">
        <f t="shared" si="15"/>
        <v>0.22607421875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97.22195458412169</v>
      </c>
      <c r="C163">
        <v>0.49742075800895691</v>
      </c>
      <c r="D163">
        <v>0</v>
      </c>
      <c r="E163">
        <f t="shared" si="12"/>
        <v>0.2275390625</v>
      </c>
      <c r="F163">
        <f t="shared" si="13"/>
        <v>0</v>
      </c>
      <c r="G163" s="2" t="str">
        <f>""</f>
        <v/>
      </c>
      <c r="H163" s="2">
        <f t="shared" si="14"/>
        <v>97.22195458412169</v>
      </c>
      <c r="I163" s="2">
        <f t="shared" si="15"/>
        <v>0.2275390625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97.90506005287169</v>
      </c>
      <c r="C164">
        <v>0.49888560175895691</v>
      </c>
      <c r="D164">
        <v>0</v>
      </c>
      <c r="E164">
        <f t="shared" si="12"/>
        <v>0.22900390625</v>
      </c>
      <c r="F164">
        <f t="shared" si="13"/>
        <v>0</v>
      </c>
      <c r="G164" s="2" t="str">
        <f>""</f>
        <v/>
      </c>
      <c r="H164" s="2">
        <f t="shared" si="14"/>
        <v>97.90506005287169</v>
      </c>
      <c r="I164" s="2">
        <f t="shared" si="15"/>
        <v>0.22900390625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98.55056786537169</v>
      </c>
      <c r="C165">
        <v>0.50022834539413452</v>
      </c>
      <c r="D165">
        <v>0</v>
      </c>
      <c r="E165">
        <f t="shared" si="12"/>
        <v>0.23034664988517761</v>
      </c>
      <c r="F165">
        <f t="shared" si="13"/>
        <v>0</v>
      </c>
      <c r="G165" s="2" t="str">
        <f>""</f>
        <v/>
      </c>
      <c r="H165" s="2">
        <f t="shared" si="14"/>
        <v>98.55056786537169</v>
      </c>
      <c r="I165" s="2">
        <f t="shared" si="15"/>
        <v>0.23034664988517761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99.247345209121704</v>
      </c>
      <c r="C166">
        <v>0.50181525945663452</v>
      </c>
      <c r="D166">
        <v>0</v>
      </c>
      <c r="E166">
        <f t="shared" si="12"/>
        <v>0.23193356394767761</v>
      </c>
      <c r="F166">
        <f t="shared" si="13"/>
        <v>0</v>
      </c>
      <c r="G166" s="2" t="str">
        <f>""</f>
        <v/>
      </c>
      <c r="H166" s="2">
        <f t="shared" si="14"/>
        <v>99.247345209121704</v>
      </c>
      <c r="I166" s="2">
        <f t="shared" si="15"/>
        <v>0.23193356394767761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99.939728021621704</v>
      </c>
      <c r="C167">
        <v>0.50315803289413452</v>
      </c>
      <c r="D167">
        <v>0</v>
      </c>
      <c r="E167">
        <f t="shared" si="12"/>
        <v>0.23327633738517761</v>
      </c>
      <c r="F167">
        <f t="shared" si="13"/>
        <v>0</v>
      </c>
      <c r="G167" s="2" t="str">
        <f>""</f>
        <v/>
      </c>
      <c r="H167" s="2">
        <f t="shared" si="14"/>
        <v>99.939728021621704</v>
      </c>
      <c r="I167" s="2">
        <f t="shared" si="15"/>
        <v>0.23327633738517761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100.5700991153717</v>
      </c>
      <c r="C168">
        <v>0.50450080633163452</v>
      </c>
      <c r="D168">
        <v>0</v>
      </c>
      <c r="E168">
        <f t="shared" si="12"/>
        <v>0.23461911082267761</v>
      </c>
      <c r="F168">
        <f t="shared" si="13"/>
        <v>0</v>
      </c>
      <c r="G168" s="2" t="str">
        <f>""</f>
        <v/>
      </c>
      <c r="H168" s="2">
        <f t="shared" si="14"/>
        <v>100.5700991153717</v>
      </c>
      <c r="I168" s="2">
        <f t="shared" si="15"/>
        <v>0.23461911082267761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101.27420067787172</v>
      </c>
      <c r="C169">
        <v>0.50596565008163452</v>
      </c>
      <c r="D169">
        <v>0</v>
      </c>
      <c r="E169">
        <f t="shared" si="12"/>
        <v>0.23608395457267761</v>
      </c>
      <c r="F169">
        <f t="shared" si="13"/>
        <v>0</v>
      </c>
      <c r="G169" s="2" t="str">
        <f>""</f>
        <v/>
      </c>
      <c r="H169" s="2">
        <f t="shared" si="14"/>
        <v>101.27420067787172</v>
      </c>
      <c r="I169" s="2">
        <f t="shared" si="15"/>
        <v>0.23608395457267761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102.0044252872467</v>
      </c>
      <c r="C170">
        <v>0.50743049383163452</v>
      </c>
      <c r="D170">
        <v>0</v>
      </c>
      <c r="E170">
        <f t="shared" si="12"/>
        <v>0.23754879832267761</v>
      </c>
      <c r="F170">
        <f t="shared" si="13"/>
        <v>0</v>
      </c>
      <c r="G170" s="2" t="str">
        <f>""</f>
        <v/>
      </c>
      <c r="H170" s="2">
        <f t="shared" si="14"/>
        <v>102.0044252872467</v>
      </c>
      <c r="I170" s="2">
        <f t="shared" si="15"/>
        <v>0.23754879832267761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102.69778466224672</v>
      </c>
      <c r="C171">
        <v>0.50889533758163452</v>
      </c>
      <c r="D171">
        <v>0</v>
      </c>
      <c r="E171">
        <f t="shared" si="12"/>
        <v>0.23901364207267761</v>
      </c>
      <c r="F171">
        <f t="shared" si="13"/>
        <v>0</v>
      </c>
      <c r="G171" s="2" t="str">
        <f>""</f>
        <v/>
      </c>
      <c r="H171" s="2">
        <f t="shared" si="14"/>
        <v>102.69778466224672</v>
      </c>
      <c r="I171" s="2">
        <f t="shared" si="15"/>
        <v>0.23901364207267761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103.2983705997467</v>
      </c>
      <c r="C172">
        <v>0.51023811101913452</v>
      </c>
      <c r="D172">
        <v>0</v>
      </c>
      <c r="E172">
        <f t="shared" si="12"/>
        <v>0.24035641551017761</v>
      </c>
      <c r="F172">
        <f t="shared" si="13"/>
        <v>0</v>
      </c>
      <c r="G172" s="2" t="str">
        <f>""</f>
        <v/>
      </c>
      <c r="H172" s="2">
        <f t="shared" si="14"/>
        <v>103.2983705997467</v>
      </c>
      <c r="I172" s="2">
        <f t="shared" si="15"/>
        <v>0.24035641551017761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103.97299218177797</v>
      </c>
      <c r="C173">
        <v>0.51170295476913452</v>
      </c>
      <c r="D173">
        <v>0</v>
      </c>
      <c r="E173">
        <f t="shared" si="12"/>
        <v>0.24182125926017761</v>
      </c>
      <c r="F173">
        <f t="shared" si="13"/>
        <v>0</v>
      </c>
      <c r="G173" s="2" t="str">
        <f>""</f>
        <v/>
      </c>
      <c r="H173" s="2">
        <f t="shared" si="14"/>
        <v>103.97299218177797</v>
      </c>
      <c r="I173" s="2">
        <f t="shared" si="15"/>
        <v>0.24182125926017761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104.62844872474672</v>
      </c>
      <c r="C174">
        <v>0.51304572820663452</v>
      </c>
      <c r="D174">
        <v>0</v>
      </c>
      <c r="E174">
        <f t="shared" si="12"/>
        <v>0.24316403269767761</v>
      </c>
      <c r="F174">
        <f t="shared" si="13"/>
        <v>0</v>
      </c>
      <c r="G174" s="2" t="str">
        <f>""</f>
        <v/>
      </c>
      <c r="H174" s="2">
        <f t="shared" si="14"/>
        <v>104.62844872474672</v>
      </c>
      <c r="I174" s="2">
        <f t="shared" si="15"/>
        <v>0.24316403269767761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105.2561342716217</v>
      </c>
      <c r="C175">
        <v>0.51438850164413452</v>
      </c>
      <c r="D175">
        <v>0</v>
      </c>
      <c r="E175">
        <f t="shared" si="12"/>
        <v>0.24450680613517761</v>
      </c>
      <c r="F175">
        <f t="shared" si="13"/>
        <v>0</v>
      </c>
      <c r="G175" s="2" t="str">
        <f>""</f>
        <v/>
      </c>
      <c r="H175" s="2">
        <f t="shared" si="14"/>
        <v>105.2561342716217</v>
      </c>
      <c r="I175" s="2">
        <f t="shared" si="15"/>
        <v>0.24450680613517761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105.9563295841217</v>
      </c>
      <c r="C176">
        <v>0.51585334539413452</v>
      </c>
      <c r="D176">
        <v>0</v>
      </c>
      <c r="E176">
        <f t="shared" si="12"/>
        <v>0.24597164988517761</v>
      </c>
      <c r="F176">
        <f t="shared" si="13"/>
        <v>0</v>
      </c>
      <c r="G176" s="2" t="str">
        <f>""</f>
        <v/>
      </c>
      <c r="H176" s="2">
        <f t="shared" si="14"/>
        <v>105.9563295841217</v>
      </c>
      <c r="I176" s="2">
        <f t="shared" si="15"/>
        <v>0.24597164988517761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106.6572573184967</v>
      </c>
      <c r="C177">
        <v>0.51731818914413452</v>
      </c>
      <c r="D177">
        <v>0</v>
      </c>
      <c r="E177">
        <f t="shared" si="12"/>
        <v>0.24743649363517761</v>
      </c>
      <c r="F177">
        <f t="shared" si="13"/>
        <v>0</v>
      </c>
      <c r="G177" s="2" t="str">
        <f>""</f>
        <v/>
      </c>
      <c r="H177" s="2">
        <f t="shared" si="14"/>
        <v>106.6572573184967</v>
      </c>
      <c r="I177" s="2">
        <f t="shared" si="15"/>
        <v>0.24743649363517761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107.2593080997467</v>
      </c>
      <c r="C178">
        <v>0.51866096258163452</v>
      </c>
      <c r="D178">
        <v>0</v>
      </c>
      <c r="E178">
        <f t="shared" si="12"/>
        <v>0.24877926707267761</v>
      </c>
      <c r="F178">
        <f t="shared" si="13"/>
        <v>0</v>
      </c>
      <c r="G178" s="2" t="str">
        <f>""</f>
        <v/>
      </c>
      <c r="H178" s="2">
        <f t="shared" si="14"/>
        <v>107.2593080997467</v>
      </c>
      <c r="I178" s="2">
        <f t="shared" si="15"/>
        <v>0.24877926707267761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107.96560692787172</v>
      </c>
      <c r="C179">
        <v>0.52012580633163452</v>
      </c>
      <c r="D179">
        <v>0</v>
      </c>
      <c r="E179">
        <f t="shared" si="12"/>
        <v>0.25024411082267761</v>
      </c>
      <c r="F179">
        <f t="shared" si="13"/>
        <v>0</v>
      </c>
      <c r="G179" s="2" t="str">
        <f>""</f>
        <v/>
      </c>
      <c r="H179" s="2">
        <f t="shared" si="14"/>
        <v>107.96560692787172</v>
      </c>
      <c r="I179" s="2">
        <f t="shared" si="15"/>
        <v>0.25024411082267761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108.6269838809967</v>
      </c>
      <c r="C180">
        <v>0.52159065008163452</v>
      </c>
      <c r="D180">
        <v>0</v>
      </c>
      <c r="E180">
        <f t="shared" si="12"/>
        <v>0.25170895457267761</v>
      </c>
      <c r="F180">
        <f t="shared" si="13"/>
        <v>0</v>
      </c>
      <c r="G180" s="2" t="str">
        <f>""</f>
        <v/>
      </c>
      <c r="H180" s="2">
        <f t="shared" si="14"/>
        <v>108.6269838809967</v>
      </c>
      <c r="I180" s="2">
        <f t="shared" si="15"/>
        <v>0.25170895457267761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109.22268700599672</v>
      </c>
      <c r="C181">
        <v>0.52293342351913452</v>
      </c>
      <c r="D181">
        <v>0</v>
      </c>
      <c r="E181">
        <f t="shared" si="12"/>
        <v>0.25305172801017761</v>
      </c>
      <c r="F181">
        <f t="shared" si="13"/>
        <v>0</v>
      </c>
      <c r="G181" s="2" t="str">
        <f>""</f>
        <v/>
      </c>
      <c r="H181" s="2">
        <f t="shared" si="14"/>
        <v>109.22268700599672</v>
      </c>
      <c r="I181" s="2">
        <f t="shared" si="15"/>
        <v>0.25305172801017761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109.9358217716217</v>
      </c>
      <c r="C182">
        <v>0.52439826726913452</v>
      </c>
      <c r="D182">
        <v>0</v>
      </c>
      <c r="E182">
        <f t="shared" si="12"/>
        <v>0.25451657176017761</v>
      </c>
      <c r="F182">
        <f t="shared" si="13"/>
        <v>0</v>
      </c>
      <c r="G182" s="2" t="str">
        <f>""</f>
        <v/>
      </c>
      <c r="H182" s="2">
        <f t="shared" si="14"/>
        <v>109.9358217716217</v>
      </c>
      <c r="I182" s="2">
        <f t="shared" si="15"/>
        <v>0.25451657176017761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110.67190575599669</v>
      </c>
      <c r="C183">
        <v>0.52586311101913452</v>
      </c>
      <c r="D183">
        <v>0</v>
      </c>
      <c r="E183">
        <f t="shared" si="12"/>
        <v>0.25598141551017761</v>
      </c>
      <c r="F183">
        <f t="shared" si="13"/>
        <v>0</v>
      </c>
      <c r="G183" s="2" t="str">
        <f>""</f>
        <v/>
      </c>
      <c r="H183" s="2">
        <f t="shared" si="14"/>
        <v>110.67190575599669</v>
      </c>
      <c r="I183" s="2">
        <f t="shared" si="15"/>
        <v>0.25598141551017761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111.3520815372467</v>
      </c>
      <c r="C184">
        <v>0.52732795476913452</v>
      </c>
      <c r="D184">
        <v>0</v>
      </c>
      <c r="E184">
        <f t="shared" si="12"/>
        <v>0.25744625926017761</v>
      </c>
      <c r="F184">
        <f t="shared" si="13"/>
        <v>0</v>
      </c>
      <c r="G184" s="2" t="str">
        <f>""</f>
        <v/>
      </c>
      <c r="H184" s="2">
        <f t="shared" si="14"/>
        <v>111.3520815372467</v>
      </c>
      <c r="I184" s="2">
        <f t="shared" si="15"/>
        <v>0.25744625926017761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112.0036928653717</v>
      </c>
      <c r="C185">
        <v>0.52879279851913452</v>
      </c>
      <c r="D185">
        <v>0</v>
      </c>
      <c r="E185">
        <f t="shared" si="12"/>
        <v>0.25891110301017761</v>
      </c>
      <c r="F185">
        <f t="shared" si="13"/>
        <v>0</v>
      </c>
      <c r="G185" s="2" t="str">
        <f>""</f>
        <v/>
      </c>
      <c r="H185" s="2">
        <f t="shared" si="14"/>
        <v>112.0036928653717</v>
      </c>
      <c r="I185" s="2">
        <f t="shared" si="15"/>
        <v>0.25891110301017761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112.68142724037169</v>
      </c>
      <c r="C186">
        <v>0.53025764226913452</v>
      </c>
      <c r="D186">
        <v>0</v>
      </c>
      <c r="E186">
        <f t="shared" si="12"/>
        <v>0.26037594676017761</v>
      </c>
      <c r="F186">
        <f t="shared" si="13"/>
        <v>0</v>
      </c>
      <c r="G186" s="2" t="str">
        <f>""</f>
        <v/>
      </c>
      <c r="H186" s="2">
        <f t="shared" si="14"/>
        <v>112.68142724037169</v>
      </c>
      <c r="I186" s="2">
        <f t="shared" si="15"/>
        <v>0.26037594676017761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113.3699038028717</v>
      </c>
      <c r="C187">
        <v>0.53172248601913452</v>
      </c>
      <c r="D187">
        <v>0</v>
      </c>
      <c r="E187">
        <f t="shared" si="12"/>
        <v>0.26184079051017761</v>
      </c>
      <c r="F187">
        <f t="shared" si="13"/>
        <v>0</v>
      </c>
      <c r="G187" s="2" t="str">
        <f>""</f>
        <v/>
      </c>
      <c r="H187" s="2">
        <f t="shared" si="14"/>
        <v>113.3699038028717</v>
      </c>
      <c r="I187" s="2">
        <f t="shared" si="15"/>
        <v>0.26184079051017761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113.9780580997467</v>
      </c>
      <c r="C188">
        <v>0.53294318914413452</v>
      </c>
      <c r="D188">
        <v>0</v>
      </c>
      <c r="E188">
        <f t="shared" si="12"/>
        <v>0.26306149363517761</v>
      </c>
      <c r="F188">
        <f t="shared" si="13"/>
        <v>0</v>
      </c>
      <c r="G188" s="2" t="str">
        <f>""</f>
        <v/>
      </c>
      <c r="H188" s="2">
        <f t="shared" si="14"/>
        <v>113.9780580997467</v>
      </c>
      <c r="I188" s="2">
        <f t="shared" si="15"/>
        <v>0.26306149363517761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114.65579247474672</v>
      </c>
      <c r="C189">
        <v>0.53440803289413452</v>
      </c>
      <c r="D189">
        <v>0</v>
      </c>
      <c r="E189">
        <f t="shared" si="12"/>
        <v>0.26452633738517761</v>
      </c>
      <c r="F189">
        <f t="shared" si="13"/>
        <v>0</v>
      </c>
      <c r="G189" s="2" t="str">
        <f>""</f>
        <v/>
      </c>
      <c r="H189" s="2">
        <f t="shared" si="14"/>
        <v>114.65579247474672</v>
      </c>
      <c r="I189" s="2">
        <f t="shared" si="15"/>
        <v>0.26452633738517761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115.31489586830141</v>
      </c>
      <c r="C190">
        <v>0.53575080633163452</v>
      </c>
      <c r="D190">
        <v>0</v>
      </c>
      <c r="E190">
        <f t="shared" si="12"/>
        <v>0.26586911082267761</v>
      </c>
      <c r="F190">
        <f t="shared" si="13"/>
        <v>0</v>
      </c>
      <c r="G190" s="2" t="str">
        <f>""</f>
        <v/>
      </c>
      <c r="H190" s="2">
        <f t="shared" si="14"/>
        <v>115.31489586830141</v>
      </c>
      <c r="I190" s="2">
        <f t="shared" si="15"/>
        <v>0.26586911082267761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115.9897768497467</v>
      </c>
      <c r="C191">
        <v>0.53721565008163452</v>
      </c>
      <c r="D191">
        <v>0</v>
      </c>
      <c r="E191">
        <f t="shared" si="12"/>
        <v>0.26733395457267761</v>
      </c>
      <c r="F191">
        <f t="shared" si="13"/>
        <v>0</v>
      </c>
      <c r="G191" s="2" t="str">
        <f>""</f>
        <v/>
      </c>
      <c r="H191" s="2">
        <f t="shared" si="14"/>
        <v>115.9897768497467</v>
      </c>
      <c r="I191" s="2">
        <f t="shared" si="15"/>
        <v>0.26733395457267761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116.5957338809967</v>
      </c>
      <c r="C192">
        <v>0.53855842351913452</v>
      </c>
      <c r="D192">
        <v>0</v>
      </c>
      <c r="E192">
        <f t="shared" si="12"/>
        <v>0.26867672801017761</v>
      </c>
      <c r="F192">
        <f t="shared" si="13"/>
        <v>0</v>
      </c>
      <c r="G192" s="2" t="str">
        <f>""</f>
        <v/>
      </c>
      <c r="H192" s="2">
        <f t="shared" si="14"/>
        <v>116.5957338809967</v>
      </c>
      <c r="I192" s="2">
        <f t="shared" si="15"/>
        <v>0.26867672801017761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117.2795717716217</v>
      </c>
      <c r="C193">
        <v>0.54014533758163452</v>
      </c>
      <c r="D193">
        <v>0</v>
      </c>
      <c r="E193">
        <f t="shared" si="12"/>
        <v>0.27026364207267761</v>
      </c>
      <c r="F193">
        <f t="shared" si="13"/>
        <v>0</v>
      </c>
      <c r="G193" s="2" t="str">
        <f>""</f>
        <v/>
      </c>
      <c r="H193" s="2">
        <f t="shared" si="14"/>
        <v>117.2795717716217</v>
      </c>
      <c r="I193" s="2">
        <f t="shared" si="15"/>
        <v>0.27026364207267761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118.0061342716217</v>
      </c>
      <c r="C194">
        <v>0.54148811101913452</v>
      </c>
      <c r="D194">
        <v>0</v>
      </c>
      <c r="E194">
        <f t="shared" si="12"/>
        <v>0.27160641551017761</v>
      </c>
      <c r="F194">
        <f t="shared" si="13"/>
        <v>0</v>
      </c>
      <c r="G194" s="2" t="str">
        <f>""</f>
        <v/>
      </c>
      <c r="H194" s="2">
        <f t="shared" si="14"/>
        <v>118.0061342716217</v>
      </c>
      <c r="I194" s="2">
        <f t="shared" si="15"/>
        <v>0.27160641551017761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118.59256005287172</v>
      </c>
      <c r="C195">
        <v>0.54283088445663452</v>
      </c>
      <c r="D195">
        <v>0</v>
      </c>
      <c r="E195">
        <f t="shared" si="12"/>
        <v>0.27294918894767761</v>
      </c>
      <c r="F195">
        <f t="shared" si="13"/>
        <v>0</v>
      </c>
      <c r="G195" s="2" t="str">
        <f>""</f>
        <v/>
      </c>
      <c r="H195" s="2">
        <f t="shared" si="14"/>
        <v>118.59256005287172</v>
      </c>
      <c r="I195" s="2">
        <f t="shared" si="15"/>
        <v>0.27294918894767761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119.2739565372467</v>
      </c>
      <c r="C196">
        <v>0.54429572820663452</v>
      </c>
      <c r="D196">
        <v>0</v>
      </c>
      <c r="E196">
        <f t="shared" ref="E196:E259" si="18">C196-C$3</f>
        <v>0.27441403269767761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119.2739565372467</v>
      </c>
      <c r="I196" s="2">
        <f t="shared" ref="I196:I259" si="21">IF(AND(E196&gt;H$2,E196&lt;I$2),E196,"")</f>
        <v>0.27441403269767761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119.97976708412169</v>
      </c>
      <c r="C197">
        <v>0.54576057195663452</v>
      </c>
      <c r="D197">
        <v>0</v>
      </c>
      <c r="E197">
        <f t="shared" si="18"/>
        <v>0.27587887644767761</v>
      </c>
      <c r="F197">
        <f t="shared" si="19"/>
        <v>0</v>
      </c>
      <c r="G197" s="2" t="str">
        <f>""</f>
        <v/>
      </c>
      <c r="H197" s="2">
        <f t="shared" si="20"/>
        <v>119.97976708412169</v>
      </c>
      <c r="I197" s="2">
        <f t="shared" si="21"/>
        <v>0.27587887644767761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120.65177941322328</v>
      </c>
      <c r="C198">
        <v>0.54710334539413452</v>
      </c>
      <c r="D198">
        <v>0</v>
      </c>
      <c r="E198">
        <f t="shared" si="18"/>
        <v>0.27722164988517761</v>
      </c>
      <c r="F198">
        <f t="shared" si="19"/>
        <v>0</v>
      </c>
      <c r="G198" s="2" t="str">
        <f>""</f>
        <v/>
      </c>
      <c r="H198" s="2">
        <f t="shared" si="20"/>
        <v>120.65177941322328</v>
      </c>
      <c r="I198" s="2">
        <f t="shared" si="21"/>
        <v>0.27722164988517761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121.35588097572328</v>
      </c>
      <c r="C199">
        <v>0.54869025945663452</v>
      </c>
      <c r="D199">
        <v>0</v>
      </c>
      <c r="E199">
        <f t="shared" si="18"/>
        <v>0.27880856394767761</v>
      </c>
      <c r="F199">
        <f t="shared" si="19"/>
        <v>0</v>
      </c>
      <c r="G199" s="2" t="str">
        <f>""</f>
        <v/>
      </c>
      <c r="H199" s="2">
        <f t="shared" si="20"/>
        <v>121.35588097572328</v>
      </c>
      <c r="I199" s="2">
        <f t="shared" si="21"/>
        <v>0.27880856394767761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122.04045128822327</v>
      </c>
      <c r="C200">
        <v>0.55003303289413452</v>
      </c>
      <c r="D200">
        <v>0</v>
      </c>
      <c r="E200">
        <f t="shared" si="18"/>
        <v>0.28015133738517761</v>
      </c>
      <c r="F200">
        <f t="shared" si="19"/>
        <v>0</v>
      </c>
      <c r="G200" s="2" t="str">
        <f>""</f>
        <v/>
      </c>
      <c r="H200" s="2">
        <f t="shared" si="20"/>
        <v>122.04045128822327</v>
      </c>
      <c r="I200" s="2">
        <f t="shared" si="21"/>
        <v>0.28015133738517761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122.65934777259827</v>
      </c>
      <c r="C201">
        <v>0.55137580633163452</v>
      </c>
      <c r="D201">
        <v>0</v>
      </c>
      <c r="E201">
        <f t="shared" si="18"/>
        <v>0.28149411082267761</v>
      </c>
      <c r="F201">
        <f t="shared" si="19"/>
        <v>0</v>
      </c>
      <c r="G201" s="2" t="str">
        <f>""</f>
        <v/>
      </c>
      <c r="H201" s="2">
        <f t="shared" si="20"/>
        <v>122.65934777259827</v>
      </c>
      <c r="I201" s="2">
        <f t="shared" si="21"/>
        <v>0.28149411082267761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123.27873253822327</v>
      </c>
      <c r="C202">
        <v>0.55284065008163452</v>
      </c>
      <c r="D202">
        <v>0</v>
      </c>
      <c r="E202">
        <f t="shared" si="18"/>
        <v>0.28295895457267761</v>
      </c>
      <c r="F202">
        <f t="shared" si="19"/>
        <v>0</v>
      </c>
      <c r="G202" s="2" t="str">
        <f>""</f>
        <v/>
      </c>
      <c r="H202" s="2">
        <f t="shared" si="20"/>
        <v>123.27873253822327</v>
      </c>
      <c r="I202" s="2">
        <f t="shared" si="21"/>
        <v>0.28295895457267761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123.98258996009828</v>
      </c>
      <c r="C203">
        <v>0.55430549383163452</v>
      </c>
      <c r="D203">
        <v>0</v>
      </c>
      <c r="E203">
        <f t="shared" si="18"/>
        <v>0.28442379832267761</v>
      </c>
      <c r="F203">
        <f t="shared" si="19"/>
        <v>0</v>
      </c>
      <c r="G203" s="2" t="str">
        <f>""</f>
        <v/>
      </c>
      <c r="H203" s="2">
        <f t="shared" si="20"/>
        <v>123.98258996009828</v>
      </c>
      <c r="I203" s="2">
        <f t="shared" si="21"/>
        <v>0.28442379832267761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124.65495324134827</v>
      </c>
      <c r="C204">
        <v>0.55577033758163452</v>
      </c>
      <c r="D204">
        <v>0</v>
      </c>
      <c r="E204">
        <f t="shared" si="18"/>
        <v>0.28588864207267761</v>
      </c>
      <c r="F204">
        <f t="shared" si="19"/>
        <v>0</v>
      </c>
      <c r="G204" s="2" t="str">
        <f>""</f>
        <v/>
      </c>
      <c r="H204" s="2">
        <f t="shared" si="20"/>
        <v>124.65495324134827</v>
      </c>
      <c r="I204" s="2">
        <f t="shared" si="21"/>
        <v>0.28588864207267761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125.24357628822328</v>
      </c>
      <c r="C205">
        <v>0.55711311101913452</v>
      </c>
      <c r="D205">
        <v>0</v>
      </c>
      <c r="E205">
        <f t="shared" si="18"/>
        <v>0.28723141551017761</v>
      </c>
      <c r="F205">
        <f t="shared" si="19"/>
        <v>0</v>
      </c>
      <c r="G205" s="2" t="str">
        <f>""</f>
        <v/>
      </c>
      <c r="H205" s="2">
        <f t="shared" si="20"/>
        <v>125.24357628822328</v>
      </c>
      <c r="I205" s="2">
        <f t="shared" si="21"/>
        <v>0.28723141551017761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126.00187706947327</v>
      </c>
      <c r="C206">
        <v>0.55857795476913452</v>
      </c>
      <c r="D206">
        <v>0</v>
      </c>
      <c r="E206">
        <f t="shared" si="18"/>
        <v>0.28869625926017761</v>
      </c>
      <c r="F206">
        <f t="shared" si="19"/>
        <v>0</v>
      </c>
      <c r="G206" s="2" t="str">
        <f>""</f>
        <v/>
      </c>
      <c r="H206" s="2">
        <f t="shared" si="20"/>
        <v>126.00187706947327</v>
      </c>
      <c r="I206" s="2">
        <f t="shared" si="21"/>
        <v>0.28869625926017761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126.66105675697325</v>
      </c>
      <c r="C207">
        <v>0.56004279851913452</v>
      </c>
      <c r="D207">
        <v>0</v>
      </c>
      <c r="E207">
        <f t="shared" si="18"/>
        <v>0.29016110301017761</v>
      </c>
      <c r="F207">
        <f t="shared" si="19"/>
        <v>0</v>
      </c>
      <c r="G207" s="2" t="str">
        <f>""</f>
        <v/>
      </c>
      <c r="H207" s="2">
        <f t="shared" si="20"/>
        <v>126.66105675697325</v>
      </c>
      <c r="I207" s="2">
        <f t="shared" si="21"/>
        <v>0.29016110301017761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127.27482628822325</v>
      </c>
      <c r="C208">
        <v>0.56138557195663452</v>
      </c>
      <c r="D208">
        <v>0</v>
      </c>
      <c r="E208">
        <f t="shared" si="18"/>
        <v>0.29150387644767761</v>
      </c>
      <c r="F208">
        <f t="shared" si="19"/>
        <v>0</v>
      </c>
      <c r="G208" s="2" t="str">
        <f>""</f>
        <v/>
      </c>
      <c r="H208" s="2">
        <f t="shared" si="20"/>
        <v>127.27482628822325</v>
      </c>
      <c r="I208" s="2">
        <f t="shared" si="21"/>
        <v>0.29150387644767761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127.97038292884827</v>
      </c>
      <c r="C209">
        <v>0.56285041570663452</v>
      </c>
      <c r="D209">
        <v>0</v>
      </c>
      <c r="E209">
        <f t="shared" si="18"/>
        <v>0.29296872019767761</v>
      </c>
      <c r="F209">
        <f t="shared" si="19"/>
        <v>0</v>
      </c>
      <c r="G209" s="2" t="str">
        <f>""</f>
        <v/>
      </c>
      <c r="H209" s="2">
        <f t="shared" si="20"/>
        <v>127.97038292884827</v>
      </c>
      <c r="I209" s="2">
        <f t="shared" si="21"/>
        <v>0.29296872019767761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128.62223839759827</v>
      </c>
      <c r="C210">
        <v>0.56431525945663452</v>
      </c>
      <c r="D210">
        <v>0</v>
      </c>
      <c r="E210">
        <f t="shared" si="18"/>
        <v>0.29443356394767761</v>
      </c>
      <c r="F210">
        <f t="shared" si="19"/>
        <v>0</v>
      </c>
      <c r="G210" s="2" t="str">
        <f>""</f>
        <v/>
      </c>
      <c r="H210" s="2">
        <f t="shared" si="20"/>
        <v>128.62223839759827</v>
      </c>
      <c r="I210" s="2">
        <f t="shared" si="21"/>
        <v>0.29443356394767761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129.32218956947324</v>
      </c>
      <c r="C211">
        <v>0.56578010320663452</v>
      </c>
      <c r="D211">
        <v>0</v>
      </c>
      <c r="E211">
        <f t="shared" si="18"/>
        <v>0.29589840769767761</v>
      </c>
      <c r="F211">
        <f t="shared" si="19"/>
        <v>0</v>
      </c>
      <c r="G211" s="2" t="str">
        <f>""</f>
        <v/>
      </c>
      <c r="H211" s="2">
        <f t="shared" si="20"/>
        <v>129.32218956947324</v>
      </c>
      <c r="I211" s="2">
        <f t="shared" si="21"/>
        <v>0.29589840769767761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129.97258019447327</v>
      </c>
      <c r="C212">
        <v>0.56712287664413452</v>
      </c>
      <c r="D212">
        <v>0</v>
      </c>
      <c r="E212">
        <f t="shared" si="18"/>
        <v>0.29724118113517761</v>
      </c>
      <c r="F212">
        <f t="shared" si="19"/>
        <v>0</v>
      </c>
      <c r="G212" s="2" t="str">
        <f>""</f>
        <v/>
      </c>
      <c r="H212" s="2">
        <f t="shared" si="20"/>
        <v>129.97258019447327</v>
      </c>
      <c r="I212" s="2">
        <f t="shared" si="21"/>
        <v>0.29724118113517761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130.63761925697327</v>
      </c>
      <c r="C213">
        <v>0.56858772039413452</v>
      </c>
      <c r="D213">
        <v>0</v>
      </c>
      <c r="E213">
        <f t="shared" si="18"/>
        <v>0.29870602488517761</v>
      </c>
      <c r="F213">
        <f t="shared" si="19"/>
        <v>0</v>
      </c>
      <c r="G213" s="2" t="str">
        <f>""</f>
        <v/>
      </c>
      <c r="H213" s="2">
        <f t="shared" si="20"/>
        <v>130.63761925697327</v>
      </c>
      <c r="I213" s="2">
        <f t="shared" si="21"/>
        <v>0.29870602488517761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131.31535363197327</v>
      </c>
      <c r="C214">
        <v>0.57005256414413452</v>
      </c>
      <c r="D214">
        <v>0</v>
      </c>
      <c r="E214">
        <f t="shared" si="18"/>
        <v>0.30017086863517761</v>
      </c>
      <c r="F214">
        <f t="shared" si="19"/>
        <v>0</v>
      </c>
      <c r="G214" s="2" t="str">
        <f>""</f>
        <v/>
      </c>
      <c r="H214" s="2">
        <f t="shared" si="20"/>
        <v>131.31535363197327</v>
      </c>
      <c r="I214" s="2">
        <f t="shared" si="21"/>
        <v>0.30017086863517761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131.92813897132874</v>
      </c>
      <c r="C215">
        <v>0.57139533758163452</v>
      </c>
      <c r="D215">
        <v>0</v>
      </c>
      <c r="E215">
        <f t="shared" si="18"/>
        <v>0.30151364207267761</v>
      </c>
      <c r="F215">
        <f t="shared" si="19"/>
        <v>0</v>
      </c>
      <c r="G215" s="2" t="str">
        <f>""</f>
        <v/>
      </c>
      <c r="H215" s="2">
        <f t="shared" si="20"/>
        <v>131.92813897132874</v>
      </c>
      <c r="I215" s="2">
        <f t="shared" si="21"/>
        <v>0.30151364207267761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132.61978936195374</v>
      </c>
      <c r="C216">
        <v>0.57286018133163452</v>
      </c>
      <c r="D216">
        <v>0</v>
      </c>
      <c r="E216">
        <f t="shared" si="18"/>
        <v>0.30297848582267761</v>
      </c>
      <c r="F216">
        <f t="shared" si="19"/>
        <v>0</v>
      </c>
      <c r="G216" s="2" t="str">
        <f>""</f>
        <v/>
      </c>
      <c r="H216" s="2">
        <f t="shared" si="20"/>
        <v>132.61978936195374</v>
      </c>
      <c r="I216" s="2">
        <f t="shared" si="21"/>
        <v>0.30297848582267761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133.27628350257874</v>
      </c>
      <c r="C217">
        <v>0.57432502508163452</v>
      </c>
      <c r="D217">
        <v>0</v>
      </c>
      <c r="E217">
        <f t="shared" si="18"/>
        <v>0.30444332957267761</v>
      </c>
      <c r="F217">
        <f t="shared" si="19"/>
        <v>0</v>
      </c>
      <c r="G217" s="2" t="str">
        <f>""</f>
        <v/>
      </c>
      <c r="H217" s="2">
        <f t="shared" si="20"/>
        <v>133.27628350257874</v>
      </c>
      <c r="I217" s="2">
        <f t="shared" si="21"/>
        <v>0.30444332957267761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133.98009514808655</v>
      </c>
      <c r="C218">
        <v>0.57578986883163452</v>
      </c>
      <c r="D218">
        <v>0</v>
      </c>
      <c r="E218">
        <f t="shared" si="18"/>
        <v>0.30590817332267761</v>
      </c>
      <c r="F218">
        <f t="shared" si="19"/>
        <v>0</v>
      </c>
      <c r="G218" s="2" t="str">
        <f>""</f>
        <v/>
      </c>
      <c r="H218" s="2">
        <f t="shared" si="20"/>
        <v>133.98009514808655</v>
      </c>
      <c r="I218" s="2">
        <f t="shared" si="21"/>
        <v>0.30590817332267761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134.57926201820374</v>
      </c>
      <c r="C219">
        <v>0.57713264226913452</v>
      </c>
      <c r="D219">
        <v>0</v>
      </c>
      <c r="E219">
        <f t="shared" si="18"/>
        <v>0.30725094676017761</v>
      </c>
      <c r="F219">
        <f t="shared" si="19"/>
        <v>0</v>
      </c>
      <c r="G219" s="2" t="str">
        <f>""</f>
        <v/>
      </c>
      <c r="H219" s="2">
        <f t="shared" si="20"/>
        <v>134.57926201820374</v>
      </c>
      <c r="I219" s="2">
        <f t="shared" si="21"/>
        <v>0.30725094676017761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135.20911431312561</v>
      </c>
      <c r="C220">
        <v>0.57847541570663452</v>
      </c>
      <c r="D220">
        <v>0</v>
      </c>
      <c r="E220">
        <f t="shared" si="18"/>
        <v>0.30859372019767761</v>
      </c>
      <c r="F220">
        <f t="shared" si="19"/>
        <v>0</v>
      </c>
      <c r="G220" s="2" t="str">
        <f>""</f>
        <v/>
      </c>
      <c r="H220" s="2">
        <f t="shared" si="20"/>
        <v>135.20911431312561</v>
      </c>
      <c r="I220" s="2">
        <f t="shared" si="21"/>
        <v>0.30859372019767761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135.89469170570374</v>
      </c>
      <c r="C221">
        <v>0.57994025945663452</v>
      </c>
      <c r="D221">
        <v>0</v>
      </c>
      <c r="E221">
        <f t="shared" si="18"/>
        <v>0.31005856394767761</v>
      </c>
      <c r="F221">
        <f t="shared" si="19"/>
        <v>0</v>
      </c>
      <c r="G221" s="2" t="str">
        <f>""</f>
        <v/>
      </c>
      <c r="H221" s="2">
        <f t="shared" si="20"/>
        <v>135.89469170570374</v>
      </c>
      <c r="I221" s="2">
        <f t="shared" si="21"/>
        <v>0.31005856394767761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136.53556084632874</v>
      </c>
      <c r="C222">
        <v>0.58128303289413452</v>
      </c>
      <c r="D222">
        <v>0</v>
      </c>
      <c r="E222">
        <f t="shared" si="18"/>
        <v>0.31140133738517761</v>
      </c>
      <c r="F222">
        <f t="shared" si="19"/>
        <v>0</v>
      </c>
      <c r="G222" s="2" t="str">
        <f>""</f>
        <v/>
      </c>
      <c r="H222" s="2">
        <f t="shared" si="20"/>
        <v>136.53556084632874</v>
      </c>
      <c r="I222" s="2">
        <f t="shared" si="21"/>
        <v>0.31140133738517761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137.21329522132871</v>
      </c>
      <c r="C223">
        <v>0.58274787664413452</v>
      </c>
      <c r="D223">
        <v>0</v>
      </c>
      <c r="E223">
        <f t="shared" si="18"/>
        <v>0.31286618113517761</v>
      </c>
      <c r="F223">
        <f t="shared" si="19"/>
        <v>0</v>
      </c>
      <c r="G223" s="2" t="str">
        <f>""</f>
        <v/>
      </c>
      <c r="H223" s="2">
        <f t="shared" si="20"/>
        <v>137.21329522132871</v>
      </c>
      <c r="I223" s="2">
        <f t="shared" si="21"/>
        <v>0.31286618113517761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137.93131279945374</v>
      </c>
      <c r="C224">
        <v>0.58421272039413452</v>
      </c>
      <c r="D224">
        <v>0</v>
      </c>
      <c r="E224">
        <f t="shared" si="18"/>
        <v>0.31433102488517761</v>
      </c>
      <c r="F224">
        <f t="shared" si="19"/>
        <v>0</v>
      </c>
      <c r="G224" s="2" t="str">
        <f>""</f>
        <v/>
      </c>
      <c r="H224" s="2">
        <f t="shared" si="20"/>
        <v>137.93131279945374</v>
      </c>
      <c r="I224" s="2">
        <f t="shared" si="21"/>
        <v>0.31433102488517761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138.52945733070374</v>
      </c>
      <c r="C225">
        <v>0.58555549383163452</v>
      </c>
      <c r="D225">
        <v>0</v>
      </c>
      <c r="E225">
        <f t="shared" si="18"/>
        <v>0.31567379832267761</v>
      </c>
      <c r="F225">
        <f t="shared" si="19"/>
        <v>0</v>
      </c>
      <c r="G225" s="2" t="str">
        <f>""</f>
        <v/>
      </c>
      <c r="H225" s="2">
        <f t="shared" si="20"/>
        <v>138.52945733070374</v>
      </c>
      <c r="I225" s="2">
        <f t="shared" si="21"/>
        <v>0.31567379832267761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139.14933037757874</v>
      </c>
      <c r="C226">
        <v>0.58702033758163452</v>
      </c>
      <c r="D226">
        <v>0</v>
      </c>
      <c r="E226">
        <f t="shared" si="18"/>
        <v>0.31713864207267761</v>
      </c>
      <c r="F226">
        <f t="shared" si="19"/>
        <v>0</v>
      </c>
      <c r="G226" s="2" t="str">
        <f>""</f>
        <v/>
      </c>
      <c r="H226" s="2">
        <f t="shared" si="20"/>
        <v>139.14933037757874</v>
      </c>
      <c r="I226" s="2">
        <f t="shared" si="21"/>
        <v>0.31713864207267761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139.83951592445374</v>
      </c>
      <c r="C227">
        <v>0.58848518133163452</v>
      </c>
      <c r="D227">
        <v>0</v>
      </c>
      <c r="E227">
        <f t="shared" si="18"/>
        <v>0.31860348582267761</v>
      </c>
      <c r="F227">
        <f t="shared" si="19"/>
        <v>0</v>
      </c>
      <c r="G227" s="2" t="str">
        <f>""</f>
        <v/>
      </c>
      <c r="H227" s="2">
        <f t="shared" si="20"/>
        <v>139.83951592445374</v>
      </c>
      <c r="I227" s="2">
        <f t="shared" si="21"/>
        <v>0.31860348582267761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140.44840264320374</v>
      </c>
      <c r="C228">
        <v>0.58970588445663452</v>
      </c>
      <c r="D228">
        <v>0</v>
      </c>
      <c r="E228">
        <f t="shared" si="18"/>
        <v>0.31982418894767761</v>
      </c>
      <c r="F228">
        <f t="shared" si="19"/>
        <v>0</v>
      </c>
      <c r="G228" s="2" t="str">
        <f>""</f>
        <v/>
      </c>
      <c r="H228" s="2">
        <f t="shared" si="20"/>
        <v>140.44840264320374</v>
      </c>
      <c r="I228" s="2">
        <f t="shared" si="21"/>
        <v>0.31982418894767761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141.10025811195374</v>
      </c>
      <c r="C229">
        <v>0.59117072820663452</v>
      </c>
      <c r="D229">
        <v>0</v>
      </c>
      <c r="E229">
        <f t="shared" si="18"/>
        <v>0.32128903269767761</v>
      </c>
      <c r="F229">
        <f t="shared" si="19"/>
        <v>0</v>
      </c>
      <c r="G229" s="2" t="str">
        <f>""</f>
        <v/>
      </c>
      <c r="H229" s="2">
        <f t="shared" si="20"/>
        <v>141.10025811195374</v>
      </c>
      <c r="I229" s="2">
        <f t="shared" si="21"/>
        <v>0.32128903269767761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141.82364678382874</v>
      </c>
      <c r="C230">
        <v>0.59275764226913452</v>
      </c>
      <c r="D230">
        <v>0</v>
      </c>
      <c r="E230">
        <f t="shared" si="18"/>
        <v>0.32287594676017761</v>
      </c>
      <c r="F230">
        <f t="shared" si="19"/>
        <v>0</v>
      </c>
      <c r="G230" s="2" t="str">
        <f>""</f>
        <v/>
      </c>
      <c r="H230" s="2">
        <f t="shared" si="20"/>
        <v>141.82364678382874</v>
      </c>
      <c r="I230" s="2">
        <f t="shared" si="21"/>
        <v>0.32287594676017761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142.51456475257874</v>
      </c>
      <c r="C231">
        <v>0.59422248601913452</v>
      </c>
      <c r="D231">
        <v>0</v>
      </c>
      <c r="E231">
        <f t="shared" si="18"/>
        <v>0.32434079051017761</v>
      </c>
      <c r="F231">
        <f t="shared" si="19"/>
        <v>0</v>
      </c>
      <c r="G231" s="2" t="str">
        <f>""</f>
        <v/>
      </c>
      <c r="H231" s="2">
        <f t="shared" si="20"/>
        <v>142.51456475257874</v>
      </c>
      <c r="I231" s="2">
        <f t="shared" si="21"/>
        <v>0.32434079051017761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143.11051201820374</v>
      </c>
      <c r="C232">
        <v>0.59556525945663452</v>
      </c>
      <c r="D232">
        <v>0</v>
      </c>
      <c r="E232">
        <f t="shared" si="18"/>
        <v>0.32568356394767761</v>
      </c>
      <c r="F232">
        <f t="shared" si="19"/>
        <v>0</v>
      </c>
      <c r="G232" s="2" t="str">
        <f>""</f>
        <v/>
      </c>
      <c r="H232" s="2">
        <f t="shared" si="20"/>
        <v>143.11051201820374</v>
      </c>
      <c r="I232" s="2">
        <f t="shared" si="21"/>
        <v>0.32568356394767761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143.77408623695374</v>
      </c>
      <c r="C233">
        <v>0.59703010320663452</v>
      </c>
      <c r="D233">
        <v>0</v>
      </c>
      <c r="E233">
        <f t="shared" si="18"/>
        <v>0.32714840769767761</v>
      </c>
      <c r="F233">
        <f t="shared" si="19"/>
        <v>0</v>
      </c>
      <c r="G233" s="2" t="str">
        <f>""</f>
        <v/>
      </c>
      <c r="H233" s="2">
        <f t="shared" si="20"/>
        <v>143.77408623695374</v>
      </c>
      <c r="I233" s="2">
        <f t="shared" si="21"/>
        <v>0.32714840769767761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144.4594042301178</v>
      </c>
      <c r="C234">
        <v>0.59849494695663452</v>
      </c>
      <c r="D234">
        <v>0</v>
      </c>
      <c r="E234">
        <f t="shared" si="18"/>
        <v>0.32861325144767761</v>
      </c>
      <c r="F234">
        <f t="shared" si="19"/>
        <v>0</v>
      </c>
      <c r="G234" s="2" t="str">
        <f>""</f>
        <v/>
      </c>
      <c r="H234" s="2">
        <f t="shared" si="20"/>
        <v>144.4594042301178</v>
      </c>
      <c r="I234" s="2">
        <f t="shared" si="21"/>
        <v>0.32861325144767761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145.0558397769928</v>
      </c>
      <c r="C235">
        <v>0.59983772039413452</v>
      </c>
      <c r="D235">
        <v>0</v>
      </c>
      <c r="E235">
        <f t="shared" si="18"/>
        <v>0.32995602488517761</v>
      </c>
      <c r="F235">
        <f t="shared" si="19"/>
        <v>0</v>
      </c>
      <c r="G235" s="2" t="str">
        <f>""</f>
        <v/>
      </c>
      <c r="H235" s="2">
        <f t="shared" si="20"/>
        <v>145.0558397769928</v>
      </c>
      <c r="I235" s="2">
        <f t="shared" si="21"/>
        <v>0.32995602488517761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145.7506639957428</v>
      </c>
      <c r="C236">
        <v>0.60118049383163452</v>
      </c>
      <c r="D236">
        <v>0</v>
      </c>
      <c r="E236">
        <f t="shared" si="18"/>
        <v>0.33129879832267761</v>
      </c>
      <c r="F236">
        <f t="shared" si="19"/>
        <v>0</v>
      </c>
      <c r="G236" s="2" t="str">
        <f>""</f>
        <v/>
      </c>
      <c r="H236" s="2">
        <f t="shared" si="20"/>
        <v>145.7506639957428</v>
      </c>
      <c r="I236" s="2">
        <f t="shared" si="21"/>
        <v>0.33129879832267761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146.4266893863678</v>
      </c>
      <c r="C237">
        <v>0.60276740789413452</v>
      </c>
      <c r="D237">
        <v>0</v>
      </c>
      <c r="E237">
        <f t="shared" si="18"/>
        <v>0.33288571238517761</v>
      </c>
      <c r="F237">
        <f t="shared" si="19"/>
        <v>0</v>
      </c>
      <c r="G237" s="2" t="str">
        <f>""</f>
        <v/>
      </c>
      <c r="H237" s="2">
        <f t="shared" si="20"/>
        <v>146.4266893863678</v>
      </c>
      <c r="I237" s="2">
        <f t="shared" si="21"/>
        <v>0.33288571238517761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147.07292962074277</v>
      </c>
      <c r="C238">
        <v>0.60423225164413452</v>
      </c>
      <c r="D238">
        <v>0</v>
      </c>
      <c r="E238">
        <f t="shared" si="18"/>
        <v>0.33435055613517761</v>
      </c>
      <c r="F238">
        <f t="shared" si="19"/>
        <v>0</v>
      </c>
      <c r="G238" s="2" t="str">
        <f>""</f>
        <v/>
      </c>
      <c r="H238" s="2">
        <f t="shared" si="20"/>
        <v>147.07292962074277</v>
      </c>
      <c r="I238" s="2">
        <f t="shared" si="21"/>
        <v>0.33435055613517761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147.6227343082428</v>
      </c>
      <c r="C239">
        <v>0.60545295476913452</v>
      </c>
      <c r="D239">
        <v>0</v>
      </c>
      <c r="E239">
        <f t="shared" si="18"/>
        <v>0.33557125926017761</v>
      </c>
      <c r="F239">
        <f t="shared" si="19"/>
        <v>0</v>
      </c>
      <c r="G239" s="2" t="str">
        <f>""</f>
        <v/>
      </c>
      <c r="H239" s="2">
        <f t="shared" si="20"/>
        <v>147.6227343082428</v>
      </c>
      <c r="I239" s="2">
        <f t="shared" si="21"/>
        <v>0.33557125926017761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148.3207323551178</v>
      </c>
      <c r="C240">
        <v>0.60691779851913452</v>
      </c>
      <c r="D240">
        <v>0</v>
      </c>
      <c r="E240">
        <f t="shared" si="18"/>
        <v>0.33703610301017761</v>
      </c>
      <c r="F240">
        <f t="shared" si="19"/>
        <v>0</v>
      </c>
      <c r="G240" s="2" t="str">
        <f>""</f>
        <v/>
      </c>
      <c r="H240" s="2">
        <f t="shared" si="20"/>
        <v>148.3207323551178</v>
      </c>
      <c r="I240" s="2">
        <f t="shared" si="21"/>
        <v>0.33703610301017761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148.93914055824277</v>
      </c>
      <c r="C241">
        <v>0.60838264226913452</v>
      </c>
      <c r="D241">
        <v>0</v>
      </c>
      <c r="E241">
        <f t="shared" si="18"/>
        <v>0.33850094676017761</v>
      </c>
      <c r="F241">
        <f t="shared" si="19"/>
        <v>0</v>
      </c>
      <c r="G241" s="2" t="str">
        <f>""</f>
        <v/>
      </c>
      <c r="H241" s="2">
        <f t="shared" si="20"/>
        <v>148.93914055824277</v>
      </c>
      <c r="I241" s="2">
        <f t="shared" si="21"/>
        <v>0.33850094676017761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149.5621874332428</v>
      </c>
      <c r="C242">
        <v>0.60972541570663452</v>
      </c>
      <c r="D242">
        <v>0</v>
      </c>
      <c r="E242">
        <f t="shared" si="18"/>
        <v>0.33984372019767761</v>
      </c>
      <c r="F242">
        <f t="shared" si="19"/>
        <v>0</v>
      </c>
      <c r="G242" s="2" t="str">
        <f>""</f>
        <v/>
      </c>
      <c r="H242" s="2">
        <f t="shared" si="20"/>
        <v>149.5621874332428</v>
      </c>
      <c r="I242" s="2">
        <f t="shared" si="21"/>
        <v>0.33984372019767761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150.2911913394928</v>
      </c>
      <c r="C243">
        <v>0.61119025945663452</v>
      </c>
      <c r="D243">
        <v>0</v>
      </c>
      <c r="E243">
        <f t="shared" si="18"/>
        <v>0.34130856394767761</v>
      </c>
      <c r="F243">
        <f t="shared" si="19"/>
        <v>0</v>
      </c>
      <c r="G243" s="2" t="str">
        <f>""</f>
        <v/>
      </c>
      <c r="H243" s="2">
        <f t="shared" si="20"/>
        <v>150.2911913394928</v>
      </c>
      <c r="I243" s="2">
        <f t="shared" si="21"/>
        <v>0.34130856394767761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150.9335253238678</v>
      </c>
      <c r="C244">
        <v>0.61265510320663452</v>
      </c>
      <c r="D244">
        <v>0</v>
      </c>
      <c r="E244">
        <f t="shared" si="18"/>
        <v>0.34277340769767761</v>
      </c>
      <c r="F244">
        <f t="shared" si="19"/>
        <v>0</v>
      </c>
      <c r="G244" s="2" t="str">
        <f>""</f>
        <v/>
      </c>
      <c r="H244" s="2">
        <f t="shared" si="20"/>
        <v>150.9335253238678</v>
      </c>
      <c r="I244" s="2">
        <f t="shared" si="21"/>
        <v>0.34277340769767761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151.56282830238339</v>
      </c>
      <c r="C245">
        <v>0.61399787664413452</v>
      </c>
      <c r="D245">
        <v>0</v>
      </c>
      <c r="E245">
        <f t="shared" si="18"/>
        <v>0.34411618113517761</v>
      </c>
      <c r="F245">
        <f t="shared" si="19"/>
        <v>0</v>
      </c>
      <c r="G245" s="2" t="str">
        <f>""</f>
        <v/>
      </c>
      <c r="H245" s="2">
        <f t="shared" si="20"/>
        <v>151.56282830238339</v>
      </c>
      <c r="I245" s="2">
        <f t="shared" si="21"/>
        <v>0.34411618113517761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152.27400994300842</v>
      </c>
      <c r="C246">
        <v>0.61546272039413452</v>
      </c>
      <c r="D246">
        <v>0</v>
      </c>
      <c r="E246">
        <f t="shared" si="18"/>
        <v>0.34558102488517761</v>
      </c>
      <c r="F246">
        <f t="shared" si="19"/>
        <v>0</v>
      </c>
      <c r="G246" s="2" t="str">
        <f>""</f>
        <v/>
      </c>
      <c r="H246" s="2">
        <f t="shared" si="20"/>
        <v>152.27400994300842</v>
      </c>
      <c r="I246" s="2">
        <f t="shared" si="21"/>
        <v>0.34558102488517761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152.92195916175839</v>
      </c>
      <c r="C247">
        <v>0.61692756414413452</v>
      </c>
      <c r="D247">
        <v>0</v>
      </c>
      <c r="E247">
        <f t="shared" si="18"/>
        <v>0.34704586863517761</v>
      </c>
      <c r="F247">
        <f t="shared" si="19"/>
        <v>0</v>
      </c>
      <c r="G247" s="2" t="str">
        <f>""</f>
        <v/>
      </c>
      <c r="H247" s="2">
        <f t="shared" si="20"/>
        <v>152.92195916175839</v>
      </c>
      <c r="I247" s="2">
        <f t="shared" si="21"/>
        <v>0.34704586863517761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153.60262322425842</v>
      </c>
      <c r="C248">
        <v>0.61839240789413452</v>
      </c>
      <c r="D248">
        <v>0</v>
      </c>
      <c r="E248">
        <f t="shared" si="18"/>
        <v>0.34851071238517761</v>
      </c>
      <c r="F248">
        <f t="shared" si="19"/>
        <v>0</v>
      </c>
      <c r="G248" s="2" t="str">
        <f>""</f>
        <v/>
      </c>
      <c r="H248" s="2">
        <f t="shared" si="20"/>
        <v>153.60262322425842</v>
      </c>
      <c r="I248" s="2">
        <f t="shared" si="21"/>
        <v>0.34851071238517761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154.21907830238339</v>
      </c>
      <c r="C249">
        <v>0.61973518133163452</v>
      </c>
      <c r="D249">
        <v>0</v>
      </c>
      <c r="E249">
        <f t="shared" si="18"/>
        <v>0.34985348582267761</v>
      </c>
      <c r="F249">
        <f t="shared" si="19"/>
        <v>0</v>
      </c>
      <c r="G249" s="2" t="str">
        <f>""</f>
        <v/>
      </c>
      <c r="H249" s="2">
        <f t="shared" si="20"/>
        <v>154.21907830238339</v>
      </c>
      <c r="I249" s="2">
        <f t="shared" si="21"/>
        <v>0.34985348582267761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154.82234978675839</v>
      </c>
      <c r="C250">
        <v>0.62107795476913452</v>
      </c>
      <c r="D250">
        <v>0</v>
      </c>
      <c r="E250">
        <f t="shared" si="18"/>
        <v>0.35119625926017761</v>
      </c>
      <c r="F250">
        <f t="shared" si="19"/>
        <v>0</v>
      </c>
      <c r="G250" s="2" t="str">
        <f>""</f>
        <v/>
      </c>
      <c r="H250" s="2">
        <f t="shared" si="20"/>
        <v>154.82234978675839</v>
      </c>
      <c r="I250" s="2">
        <f t="shared" si="21"/>
        <v>0.35119625926017761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155.46443963050842</v>
      </c>
      <c r="C251">
        <v>0.62254279851913452</v>
      </c>
      <c r="D251">
        <v>0</v>
      </c>
      <c r="E251">
        <f t="shared" si="18"/>
        <v>0.35266110301017761</v>
      </c>
      <c r="F251">
        <f t="shared" si="19"/>
        <v>0</v>
      </c>
      <c r="G251" s="2" t="str">
        <f>""</f>
        <v/>
      </c>
      <c r="H251" s="2">
        <f t="shared" si="20"/>
        <v>155.46443963050842</v>
      </c>
      <c r="I251" s="2">
        <f t="shared" si="21"/>
        <v>0.35266110301017761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156.07137322425842</v>
      </c>
      <c r="C252">
        <v>0.62388557195663452</v>
      </c>
      <c r="D252">
        <v>0</v>
      </c>
      <c r="E252">
        <f t="shared" si="18"/>
        <v>0.35400387644767761</v>
      </c>
      <c r="F252">
        <f t="shared" si="19"/>
        <v>0</v>
      </c>
      <c r="G252" s="2" t="str">
        <f>""</f>
        <v/>
      </c>
      <c r="H252" s="2">
        <f t="shared" si="20"/>
        <v>156.07137322425842</v>
      </c>
      <c r="I252" s="2">
        <f t="shared" si="21"/>
        <v>0.35400387644767761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156.68978142738339</v>
      </c>
      <c r="C253">
        <v>0.62535041570663452</v>
      </c>
      <c r="D253">
        <v>0</v>
      </c>
      <c r="E253">
        <f t="shared" si="18"/>
        <v>0.35546872019767761</v>
      </c>
      <c r="F253">
        <f t="shared" si="19"/>
        <v>0</v>
      </c>
      <c r="G253" s="2" t="str">
        <f>""</f>
        <v/>
      </c>
      <c r="H253" s="2">
        <f t="shared" si="20"/>
        <v>156.68978142738339</v>
      </c>
      <c r="I253" s="2">
        <f t="shared" si="21"/>
        <v>0.35546872019767761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157.36653923988342</v>
      </c>
      <c r="C254">
        <v>0.62681525945663452</v>
      </c>
      <c r="D254">
        <v>0</v>
      </c>
      <c r="E254">
        <f t="shared" si="18"/>
        <v>0.35693356394767761</v>
      </c>
      <c r="F254">
        <f t="shared" si="19"/>
        <v>0</v>
      </c>
      <c r="G254" s="2" t="str">
        <f>""</f>
        <v/>
      </c>
      <c r="H254" s="2">
        <f t="shared" si="20"/>
        <v>157.36653923988342</v>
      </c>
      <c r="I254" s="2">
        <f t="shared" si="21"/>
        <v>0.35693356394767761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158.01595330238342</v>
      </c>
      <c r="C255">
        <v>0.62815803289413452</v>
      </c>
      <c r="D255">
        <v>0</v>
      </c>
      <c r="E255">
        <f t="shared" si="18"/>
        <v>0.35827633738517761</v>
      </c>
      <c r="F255">
        <f t="shared" si="19"/>
        <v>0</v>
      </c>
      <c r="G255" s="2" t="str">
        <f>""</f>
        <v/>
      </c>
      <c r="H255" s="2">
        <f t="shared" si="20"/>
        <v>158.01595330238342</v>
      </c>
      <c r="I255" s="2">
        <f t="shared" si="21"/>
        <v>0.35827633738517761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158.63607048988342</v>
      </c>
      <c r="C256">
        <v>0.62962287664413452</v>
      </c>
      <c r="D256">
        <v>0</v>
      </c>
      <c r="E256">
        <f t="shared" si="18"/>
        <v>0.35974118113517761</v>
      </c>
      <c r="F256">
        <f t="shared" si="19"/>
        <v>0</v>
      </c>
      <c r="G256" s="2" t="str">
        <f>""</f>
        <v/>
      </c>
      <c r="H256" s="2">
        <f t="shared" si="20"/>
        <v>158.63607048988342</v>
      </c>
      <c r="I256" s="2">
        <f t="shared" si="21"/>
        <v>0.35974118113517761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159.28646111488342</v>
      </c>
      <c r="C257">
        <v>0.63108772039413452</v>
      </c>
      <c r="D257">
        <v>0</v>
      </c>
      <c r="E257">
        <f t="shared" si="18"/>
        <v>0.36120602488517761</v>
      </c>
      <c r="F257">
        <f t="shared" si="19"/>
        <v>0</v>
      </c>
      <c r="G257" s="2" t="str">
        <f>""</f>
        <v/>
      </c>
      <c r="H257" s="2">
        <f t="shared" si="20"/>
        <v>159.28646111488342</v>
      </c>
      <c r="I257" s="2">
        <f t="shared" si="21"/>
        <v>0.36120602488517761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159.97420525550842</v>
      </c>
      <c r="C258">
        <v>0.63255256414413452</v>
      </c>
      <c r="D258">
        <v>0</v>
      </c>
      <c r="E258">
        <f t="shared" si="18"/>
        <v>0.36267086863517761</v>
      </c>
      <c r="F258">
        <f t="shared" si="19"/>
        <v>0</v>
      </c>
      <c r="G258" s="2" t="str">
        <f>""</f>
        <v/>
      </c>
      <c r="H258" s="2">
        <f t="shared" si="20"/>
        <v>159.97420525550842</v>
      </c>
      <c r="I258" s="2">
        <f t="shared" si="21"/>
        <v>0.36267086863517761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160.59798455238342</v>
      </c>
      <c r="C259">
        <v>0.63389533758163452</v>
      </c>
      <c r="D259">
        <v>0</v>
      </c>
      <c r="E259">
        <f t="shared" si="18"/>
        <v>0.36401364207267761</v>
      </c>
      <c r="F259">
        <f t="shared" si="19"/>
        <v>0</v>
      </c>
      <c r="G259" s="2" t="str">
        <f>""</f>
        <v/>
      </c>
      <c r="H259" s="2">
        <f t="shared" si="20"/>
        <v>160.59798455238342</v>
      </c>
      <c r="I259" s="2">
        <f t="shared" si="21"/>
        <v>0.36401364207267761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161.29256463050842</v>
      </c>
      <c r="C260">
        <v>0.63536018133163452</v>
      </c>
      <c r="D260">
        <v>0</v>
      </c>
      <c r="E260">
        <f t="shared" ref="E260:E323" si="24">C260-C$3</f>
        <v>0.36547848582267761</v>
      </c>
      <c r="F260">
        <f t="shared" ref="F260:F323" si="25">-(D260-D$3)</f>
        <v>0</v>
      </c>
      <c r="G260" s="2" t="str">
        <f>""</f>
        <v/>
      </c>
      <c r="H260" s="2">
        <f t="shared" ref="H260:H323" si="26">IF(AND(E260&gt;H$2,E260&lt;I$2),B260,"")</f>
        <v>161.29256463050842</v>
      </c>
      <c r="I260" s="2">
        <f t="shared" ref="I260:I323" si="27">IF(AND(E260&gt;H$2,E260&lt;I$2),E260,"")</f>
        <v>0.36547848582267761</v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161.98275017738342</v>
      </c>
      <c r="C261">
        <v>0.63682502508163452</v>
      </c>
      <c r="D261">
        <v>0</v>
      </c>
      <c r="E261">
        <f t="shared" si="24"/>
        <v>0.36694332957267761</v>
      </c>
      <c r="F261">
        <f t="shared" si="25"/>
        <v>0</v>
      </c>
      <c r="G261" s="2" t="str">
        <f>""</f>
        <v/>
      </c>
      <c r="H261" s="2">
        <f t="shared" si="26"/>
        <v>161.98275017738342</v>
      </c>
      <c r="I261" s="2">
        <f t="shared" si="27"/>
        <v>0.36694332957267761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162.56673455238339</v>
      </c>
      <c r="C262">
        <v>0.63816779851913452</v>
      </c>
      <c r="D262">
        <v>0</v>
      </c>
      <c r="E262">
        <f t="shared" si="24"/>
        <v>0.36828610301017761</v>
      </c>
      <c r="F262">
        <f t="shared" si="25"/>
        <v>0</v>
      </c>
      <c r="G262" s="2" t="str">
        <f>""</f>
        <v/>
      </c>
      <c r="H262" s="2">
        <f t="shared" si="26"/>
        <v>162.56673455238339</v>
      </c>
      <c r="I262" s="2">
        <f t="shared" si="27"/>
        <v>0.36828610301017761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163.19442009925842</v>
      </c>
      <c r="C263">
        <v>0.63963264226913452</v>
      </c>
      <c r="D263">
        <v>0</v>
      </c>
      <c r="E263">
        <f t="shared" si="24"/>
        <v>0.36975094676017761</v>
      </c>
      <c r="F263">
        <f t="shared" si="25"/>
        <v>0</v>
      </c>
      <c r="G263" s="2" t="str">
        <f>""</f>
        <v/>
      </c>
      <c r="H263" s="2">
        <f t="shared" si="26"/>
        <v>163.19442009925842</v>
      </c>
      <c r="I263" s="2">
        <f t="shared" si="27"/>
        <v>0.36975094676017761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163.88069939613342</v>
      </c>
      <c r="C264">
        <v>0.64109748601913452</v>
      </c>
      <c r="D264">
        <v>0</v>
      </c>
      <c r="E264">
        <f t="shared" si="24"/>
        <v>0.37121579051017761</v>
      </c>
      <c r="F264">
        <f t="shared" si="25"/>
        <v>0</v>
      </c>
      <c r="G264" s="2" t="str">
        <f>""</f>
        <v/>
      </c>
      <c r="H264" s="2">
        <f t="shared" si="26"/>
        <v>163.88069939613342</v>
      </c>
      <c r="I264" s="2">
        <f t="shared" si="27"/>
        <v>0.37121579051017761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164.51842522621155</v>
      </c>
      <c r="C265">
        <v>0.64256232976913452</v>
      </c>
      <c r="D265">
        <v>0</v>
      </c>
      <c r="E265">
        <f t="shared" si="24"/>
        <v>0.37268063426017761</v>
      </c>
      <c r="F265">
        <f t="shared" si="25"/>
        <v>0</v>
      </c>
      <c r="G265" s="2" t="str">
        <f>""</f>
        <v/>
      </c>
      <c r="H265" s="2">
        <f t="shared" si="26"/>
        <v>164.51842522621155</v>
      </c>
      <c r="I265" s="2">
        <f t="shared" si="27"/>
        <v>0.37268063426017761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165.09236931800842</v>
      </c>
      <c r="C266">
        <v>0.64390510320663452</v>
      </c>
      <c r="D266">
        <v>0</v>
      </c>
      <c r="E266">
        <f t="shared" si="24"/>
        <v>0.37402340769767761</v>
      </c>
      <c r="F266">
        <f t="shared" si="25"/>
        <v>0</v>
      </c>
      <c r="G266" s="2" t="str">
        <f>""</f>
        <v/>
      </c>
      <c r="H266" s="2">
        <f t="shared" si="26"/>
        <v>165.09236931800842</v>
      </c>
      <c r="I266" s="2">
        <f t="shared" si="27"/>
        <v>0.37402340769767761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165.77083611488342</v>
      </c>
      <c r="C267">
        <v>0.64536994695663452</v>
      </c>
      <c r="D267">
        <v>0</v>
      </c>
      <c r="E267">
        <f t="shared" si="24"/>
        <v>0.37548825144767761</v>
      </c>
      <c r="F267">
        <f t="shared" si="25"/>
        <v>0</v>
      </c>
      <c r="G267" s="2" t="str">
        <f>""</f>
        <v/>
      </c>
      <c r="H267" s="2">
        <f t="shared" si="26"/>
        <v>165.77083611488342</v>
      </c>
      <c r="I267" s="2">
        <f t="shared" si="27"/>
        <v>0.37548825144767761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166.44051384925842</v>
      </c>
      <c r="C268">
        <v>0.64671272039413452</v>
      </c>
      <c r="D268">
        <v>0</v>
      </c>
      <c r="E268">
        <f t="shared" si="24"/>
        <v>0.37683102488517761</v>
      </c>
      <c r="F268">
        <f t="shared" si="25"/>
        <v>0</v>
      </c>
      <c r="G268" s="2" t="str">
        <f>""</f>
        <v/>
      </c>
      <c r="H268" s="2">
        <f t="shared" si="26"/>
        <v>166.44051384925842</v>
      </c>
      <c r="I268" s="2">
        <f t="shared" si="27"/>
        <v>0.37683102488517761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166.99275994300842</v>
      </c>
      <c r="C269">
        <v>0.64817756414413452</v>
      </c>
      <c r="D269">
        <v>0</v>
      </c>
      <c r="E269">
        <f t="shared" si="24"/>
        <v>0.37829586863517761</v>
      </c>
      <c r="F269">
        <f t="shared" si="25"/>
        <v>0</v>
      </c>
      <c r="G269" s="2" t="str">
        <f>""</f>
        <v/>
      </c>
      <c r="H269" s="2">
        <f t="shared" si="26"/>
        <v>166.99275994300842</v>
      </c>
      <c r="I269" s="2">
        <f t="shared" si="27"/>
        <v>0.37829586863517761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167.69197869300842</v>
      </c>
      <c r="C270">
        <v>0.64952033758163452</v>
      </c>
      <c r="D270">
        <v>0</v>
      </c>
      <c r="E270">
        <f t="shared" si="24"/>
        <v>0.37963864207267761</v>
      </c>
      <c r="F270">
        <f t="shared" si="25"/>
        <v>0</v>
      </c>
      <c r="G270" s="2" t="str">
        <f>""</f>
        <v/>
      </c>
      <c r="H270" s="2">
        <f t="shared" si="26"/>
        <v>167.69197869300842</v>
      </c>
      <c r="I270" s="2">
        <f t="shared" si="27"/>
        <v>0.37963864207267761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168.32918572425842</v>
      </c>
      <c r="C271">
        <v>0.65110725164413452</v>
      </c>
      <c r="D271">
        <v>0</v>
      </c>
      <c r="E271">
        <f t="shared" si="24"/>
        <v>0.38122555613517761</v>
      </c>
      <c r="F271">
        <f t="shared" si="25"/>
        <v>0</v>
      </c>
      <c r="G271" s="2" t="str">
        <f>""</f>
        <v/>
      </c>
      <c r="H271" s="2">
        <f t="shared" si="26"/>
        <v>168.32918572425842</v>
      </c>
      <c r="I271" s="2">
        <f t="shared" si="27"/>
        <v>0.38122555613517761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168.99202752113342</v>
      </c>
      <c r="C272">
        <v>0.65257209539413452</v>
      </c>
      <c r="D272">
        <v>0</v>
      </c>
      <c r="E272">
        <f t="shared" si="24"/>
        <v>0.38269039988517761</v>
      </c>
      <c r="F272">
        <f t="shared" si="25"/>
        <v>0</v>
      </c>
      <c r="G272" s="2" t="str">
        <f>""</f>
        <v/>
      </c>
      <c r="H272" s="2">
        <f t="shared" si="26"/>
        <v>168.99202752113342</v>
      </c>
      <c r="I272" s="2">
        <f t="shared" si="27"/>
        <v>0.38269039988517761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169.58455681800839</v>
      </c>
      <c r="C273">
        <v>0.65379279851913452</v>
      </c>
      <c r="D273">
        <v>0</v>
      </c>
      <c r="E273">
        <f t="shared" si="24"/>
        <v>0.38391110301017761</v>
      </c>
      <c r="F273">
        <f t="shared" si="25"/>
        <v>0</v>
      </c>
      <c r="G273" s="2" t="str">
        <f>""</f>
        <v/>
      </c>
      <c r="H273" s="2">
        <f t="shared" si="26"/>
        <v>169.58455681800839</v>
      </c>
      <c r="I273" s="2">
        <f t="shared" si="27"/>
        <v>0.38391110301017761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170.26522088050842</v>
      </c>
      <c r="C274">
        <v>0.65537971258163452</v>
      </c>
      <c r="D274">
        <v>0</v>
      </c>
      <c r="E274">
        <f t="shared" si="24"/>
        <v>0.38549801707267761</v>
      </c>
      <c r="F274">
        <f t="shared" si="25"/>
        <v>0</v>
      </c>
      <c r="G274" s="2" t="str">
        <f>""</f>
        <v/>
      </c>
      <c r="H274" s="2">
        <f t="shared" si="26"/>
        <v>170.26522088050842</v>
      </c>
      <c r="I274" s="2">
        <f t="shared" si="27"/>
        <v>0.38549801707267761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170.91414666175842</v>
      </c>
      <c r="C275">
        <v>0.65684455633163452</v>
      </c>
      <c r="D275">
        <v>0</v>
      </c>
      <c r="E275">
        <f t="shared" si="24"/>
        <v>0.38696286082267761</v>
      </c>
      <c r="F275">
        <f t="shared" si="25"/>
        <v>0</v>
      </c>
      <c r="G275" s="2" t="str">
        <f>""</f>
        <v/>
      </c>
      <c r="H275" s="2">
        <f t="shared" si="26"/>
        <v>170.91414666175842</v>
      </c>
      <c r="I275" s="2">
        <f t="shared" si="27"/>
        <v>0.38696286082267761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171.49349236488342</v>
      </c>
      <c r="C276">
        <v>0.65806525945663452</v>
      </c>
      <c r="D276">
        <v>0</v>
      </c>
      <c r="E276">
        <f t="shared" si="24"/>
        <v>0.38818356394767761</v>
      </c>
      <c r="F276">
        <f t="shared" si="25"/>
        <v>0</v>
      </c>
      <c r="G276" s="2" t="str">
        <f>""</f>
        <v/>
      </c>
      <c r="H276" s="2">
        <f t="shared" si="26"/>
        <v>171.49349236488342</v>
      </c>
      <c r="I276" s="2">
        <f t="shared" si="27"/>
        <v>0.38818356394767761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172.18734002113342</v>
      </c>
      <c r="C277">
        <v>0.65965217351913452</v>
      </c>
      <c r="D277">
        <v>0</v>
      </c>
      <c r="E277">
        <f t="shared" si="24"/>
        <v>0.38977047801017761</v>
      </c>
      <c r="F277">
        <f t="shared" si="25"/>
        <v>0</v>
      </c>
      <c r="G277" s="2" t="str">
        <f>""</f>
        <v/>
      </c>
      <c r="H277" s="2">
        <f t="shared" si="26"/>
        <v>172.18734002113342</v>
      </c>
      <c r="I277" s="2">
        <f t="shared" si="27"/>
        <v>0.38977047801017761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172.76992058753967</v>
      </c>
      <c r="C278">
        <v>0.66099494695663452</v>
      </c>
      <c r="D278">
        <v>0</v>
      </c>
      <c r="E278">
        <f t="shared" si="24"/>
        <v>0.39111325144767761</v>
      </c>
      <c r="F278">
        <f t="shared" si="25"/>
        <v>0</v>
      </c>
      <c r="G278" s="2" t="str">
        <f>""</f>
        <v/>
      </c>
      <c r="H278" s="2">
        <f t="shared" si="26"/>
        <v>172.76992058753967</v>
      </c>
      <c r="I278" s="2">
        <f t="shared" si="27"/>
        <v>0.39111325144767761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173.40071892738342</v>
      </c>
      <c r="C279">
        <v>0.66245979070663452</v>
      </c>
      <c r="D279">
        <v>0</v>
      </c>
      <c r="E279">
        <f t="shared" si="24"/>
        <v>0.39257809519767761</v>
      </c>
      <c r="F279">
        <f t="shared" si="25"/>
        <v>0</v>
      </c>
      <c r="G279" s="2" t="str">
        <f>""</f>
        <v/>
      </c>
      <c r="H279" s="2">
        <f t="shared" si="26"/>
        <v>173.40071892738342</v>
      </c>
      <c r="I279" s="2">
        <f t="shared" si="27"/>
        <v>0.39257809519767761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173.98567986488342</v>
      </c>
      <c r="C280">
        <v>0.66380256414413452</v>
      </c>
      <c r="D280">
        <v>0</v>
      </c>
      <c r="E280">
        <f t="shared" si="24"/>
        <v>0.39392086863517761</v>
      </c>
      <c r="F280">
        <f t="shared" si="25"/>
        <v>0</v>
      </c>
      <c r="G280" s="2" t="str">
        <f>""</f>
        <v/>
      </c>
      <c r="H280" s="2">
        <f t="shared" si="26"/>
        <v>173.98567986488342</v>
      </c>
      <c r="I280" s="2">
        <f t="shared" si="27"/>
        <v>0.39392086863517761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174.61190056800842</v>
      </c>
      <c r="C281">
        <v>0.66514533758163452</v>
      </c>
      <c r="D281">
        <v>0</v>
      </c>
      <c r="E281">
        <f t="shared" si="24"/>
        <v>0.39526364207267761</v>
      </c>
      <c r="F281">
        <f t="shared" si="25"/>
        <v>0</v>
      </c>
      <c r="G281" s="2" t="str">
        <f>""</f>
        <v/>
      </c>
      <c r="H281" s="2">
        <f t="shared" si="26"/>
        <v>174.61190056800842</v>
      </c>
      <c r="I281" s="2">
        <f t="shared" si="27"/>
        <v>0.39526364207267761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175.15242791175842</v>
      </c>
      <c r="C282">
        <v>0.66648811101913452</v>
      </c>
      <c r="D282">
        <v>0</v>
      </c>
      <c r="E282">
        <f t="shared" si="24"/>
        <v>0.39660641551017761</v>
      </c>
      <c r="F282">
        <f t="shared" si="25"/>
        <v>0</v>
      </c>
      <c r="G282" s="2" t="str">
        <f>""</f>
        <v/>
      </c>
      <c r="H282" s="2">
        <f t="shared" si="26"/>
        <v>175.15242791175842</v>
      </c>
      <c r="I282" s="2">
        <f t="shared" si="27"/>
        <v>0.39660641551017761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175.85799431800842</v>
      </c>
      <c r="C283">
        <v>0.66807502508163452</v>
      </c>
      <c r="D283">
        <v>0</v>
      </c>
      <c r="E283">
        <f t="shared" si="24"/>
        <v>0.39819332957267761</v>
      </c>
      <c r="F283">
        <f t="shared" si="25"/>
        <v>0</v>
      </c>
      <c r="G283" s="2" t="str">
        <f>""</f>
        <v/>
      </c>
      <c r="H283" s="2">
        <f t="shared" si="26"/>
        <v>175.85799431800842</v>
      </c>
      <c r="I283" s="2">
        <f t="shared" si="27"/>
        <v>0.39819332957267761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176.49886345863342</v>
      </c>
      <c r="C284">
        <v>0.66953986883163452</v>
      </c>
      <c r="D284">
        <v>0</v>
      </c>
      <c r="E284">
        <f t="shared" si="24"/>
        <v>0.39965817332267761</v>
      </c>
      <c r="F284">
        <f t="shared" si="25"/>
        <v>0</v>
      </c>
      <c r="G284" s="2" t="str">
        <f>""</f>
        <v/>
      </c>
      <c r="H284" s="2">
        <f t="shared" si="26"/>
        <v>176.49886345863342</v>
      </c>
      <c r="I284" s="2">
        <f t="shared" si="27"/>
        <v>0.39965817332267761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177.17342400550842</v>
      </c>
      <c r="C285">
        <v>0.67100471258163452</v>
      </c>
      <c r="D285">
        <v>0</v>
      </c>
      <c r="E285">
        <f t="shared" si="24"/>
        <v>0.40112301707267761</v>
      </c>
      <c r="F285">
        <f t="shared" si="25"/>
        <v>0</v>
      </c>
      <c r="G285" s="2" t="str">
        <f>""</f>
        <v/>
      </c>
      <c r="H285" s="2">
        <f t="shared" si="26"/>
        <v>177.17342400550842</v>
      </c>
      <c r="I285" s="2">
        <f t="shared" si="27"/>
        <v>0.40112301707267761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177.74495720863342</v>
      </c>
      <c r="C286">
        <v>0.67222541570663452</v>
      </c>
      <c r="D286">
        <v>0</v>
      </c>
      <c r="E286">
        <f t="shared" si="24"/>
        <v>0.40234372019767761</v>
      </c>
      <c r="F286">
        <f t="shared" si="25"/>
        <v>0</v>
      </c>
      <c r="G286" s="2" t="str">
        <f>""</f>
        <v/>
      </c>
      <c r="H286" s="2">
        <f t="shared" si="26"/>
        <v>177.74495720863342</v>
      </c>
      <c r="I286" s="2">
        <f t="shared" si="27"/>
        <v>0.40234372019767761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178.39998650550842</v>
      </c>
      <c r="C287">
        <v>0.67369025945663452</v>
      </c>
      <c r="D287">
        <v>0</v>
      </c>
      <c r="E287">
        <f t="shared" si="24"/>
        <v>0.40380856394767761</v>
      </c>
      <c r="F287">
        <f t="shared" si="25"/>
        <v>0</v>
      </c>
      <c r="G287" s="2" t="str">
        <f>""</f>
        <v/>
      </c>
      <c r="H287" s="2">
        <f t="shared" si="26"/>
        <v>178.39998650550842</v>
      </c>
      <c r="I287" s="2">
        <f t="shared" si="27"/>
        <v>0.40380856394767761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178.97396111488342</v>
      </c>
      <c r="C288">
        <v>0.67515510320663452</v>
      </c>
      <c r="D288">
        <v>0</v>
      </c>
      <c r="E288">
        <f t="shared" si="24"/>
        <v>0.40527340769767761</v>
      </c>
      <c r="F288">
        <f t="shared" si="25"/>
        <v>0</v>
      </c>
      <c r="G288" s="2" t="str">
        <f>""</f>
        <v/>
      </c>
      <c r="H288" s="2">
        <f t="shared" si="26"/>
        <v>178.97396111488342</v>
      </c>
      <c r="I288" s="2">
        <f t="shared" si="27"/>
        <v>0.40527340769767761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179.56990838050842</v>
      </c>
      <c r="C289">
        <v>0.67649787664413452</v>
      </c>
      <c r="D289">
        <v>0</v>
      </c>
      <c r="E289">
        <f t="shared" si="24"/>
        <v>0.40661618113517761</v>
      </c>
      <c r="F289">
        <f t="shared" si="25"/>
        <v>0</v>
      </c>
      <c r="G289" s="2" t="str">
        <f>""</f>
        <v/>
      </c>
      <c r="H289" s="2">
        <f t="shared" si="26"/>
        <v>179.56990838050842</v>
      </c>
      <c r="I289" s="2">
        <f t="shared" si="27"/>
        <v>0.40661618113517761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180.24105095863342</v>
      </c>
      <c r="C290">
        <v>0.67796272039413452</v>
      </c>
      <c r="D290">
        <v>0</v>
      </c>
      <c r="E290">
        <f t="shared" si="24"/>
        <v>0.40808102488517761</v>
      </c>
      <c r="F290">
        <f t="shared" si="25"/>
        <v>0</v>
      </c>
      <c r="G290" s="2" t="str">
        <f>""</f>
        <v/>
      </c>
      <c r="H290" s="2">
        <f t="shared" si="26"/>
        <v>180.24105095863342</v>
      </c>
      <c r="I290" s="2">
        <f t="shared" si="27"/>
        <v>0.40808102488517761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180.79891228675842</v>
      </c>
      <c r="C291">
        <v>0.67942756414413452</v>
      </c>
      <c r="D291">
        <v>0</v>
      </c>
      <c r="E291">
        <f t="shared" si="24"/>
        <v>0.40954586863517761</v>
      </c>
      <c r="F291">
        <f t="shared" si="25"/>
        <v>0</v>
      </c>
      <c r="G291" s="2" t="str">
        <f>""</f>
        <v/>
      </c>
      <c r="H291" s="2">
        <f t="shared" si="26"/>
        <v>180.79891228675842</v>
      </c>
      <c r="I291" s="2">
        <f t="shared" si="27"/>
        <v>0.40954586863517761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181.37429070472717</v>
      </c>
      <c r="C292">
        <v>0.68089240789413452</v>
      </c>
      <c r="D292">
        <v>0</v>
      </c>
      <c r="E292">
        <f t="shared" si="24"/>
        <v>0.41101071238517761</v>
      </c>
      <c r="F292">
        <f t="shared" si="25"/>
        <v>0</v>
      </c>
      <c r="G292" s="2" t="str">
        <f>""</f>
        <v/>
      </c>
      <c r="H292" s="2">
        <f t="shared" si="26"/>
        <v>181.37429070472717</v>
      </c>
      <c r="I292" s="2">
        <f t="shared" si="27"/>
        <v>0.41101071238517761</v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182.03713250160217</v>
      </c>
      <c r="C293">
        <v>0.68235725164413452</v>
      </c>
      <c r="D293">
        <v>0</v>
      </c>
      <c r="E293">
        <f t="shared" si="24"/>
        <v>0.41247555613517761</v>
      </c>
      <c r="F293">
        <f t="shared" si="25"/>
        <v>0</v>
      </c>
      <c r="G293" s="2" t="str">
        <f>""</f>
        <v/>
      </c>
      <c r="H293" s="2">
        <f t="shared" si="26"/>
        <v>182.03713250160217</v>
      </c>
      <c r="I293" s="2">
        <f t="shared" si="27"/>
        <v>0.41247555613517761</v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182.63991570472717</v>
      </c>
      <c r="C294">
        <v>0.68370002508163452</v>
      </c>
      <c r="D294">
        <v>0</v>
      </c>
      <c r="E294">
        <f t="shared" si="24"/>
        <v>0.41381832957267761</v>
      </c>
      <c r="F294">
        <f t="shared" si="25"/>
        <v>0</v>
      </c>
      <c r="G294" s="2" t="str">
        <f>""</f>
        <v/>
      </c>
      <c r="H294" s="2">
        <f t="shared" si="26"/>
        <v>182.63991570472717</v>
      </c>
      <c r="I294" s="2">
        <f t="shared" si="27"/>
        <v>0.41381832957267761</v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183.2600634098053</v>
      </c>
      <c r="C295">
        <v>0.68516486883163452</v>
      </c>
      <c r="D295">
        <v>0</v>
      </c>
      <c r="E295">
        <f t="shared" si="24"/>
        <v>0.41528317332267761</v>
      </c>
      <c r="F295">
        <f t="shared" si="25"/>
        <v>0</v>
      </c>
      <c r="G295" s="2" t="str">
        <f>""</f>
        <v/>
      </c>
      <c r="H295" s="2">
        <f t="shared" si="26"/>
        <v>183.2600634098053</v>
      </c>
      <c r="I295" s="2">
        <f t="shared" si="27"/>
        <v>0.41528317332267761</v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183.87331414222714</v>
      </c>
      <c r="C296">
        <v>0.68650764226913452</v>
      </c>
      <c r="D296">
        <v>0</v>
      </c>
      <c r="E296">
        <f t="shared" si="24"/>
        <v>0.41662594676017761</v>
      </c>
      <c r="F296">
        <f t="shared" si="25"/>
        <v>0</v>
      </c>
      <c r="G296" s="2" t="str">
        <f>""</f>
        <v/>
      </c>
      <c r="H296" s="2">
        <f t="shared" si="26"/>
        <v>183.87331414222714</v>
      </c>
      <c r="I296" s="2">
        <f t="shared" si="27"/>
        <v>0.41662594676017761</v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184.49123406410217</v>
      </c>
      <c r="C297">
        <v>0.68797248601913452</v>
      </c>
      <c r="D297">
        <v>0</v>
      </c>
      <c r="E297">
        <f t="shared" si="24"/>
        <v>0.41809079051017761</v>
      </c>
      <c r="F297">
        <f t="shared" si="25"/>
        <v>0</v>
      </c>
      <c r="G297" s="2" t="str">
        <f>""</f>
        <v/>
      </c>
      <c r="H297" s="2">
        <f t="shared" si="26"/>
        <v>184.49123406410217</v>
      </c>
      <c r="I297" s="2">
        <f t="shared" si="27"/>
        <v>0.41809079051017761</v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185.14748406410217</v>
      </c>
      <c r="C298">
        <v>0.68955940008163452</v>
      </c>
      <c r="D298">
        <v>0</v>
      </c>
      <c r="E298">
        <f t="shared" si="24"/>
        <v>0.41967770457267761</v>
      </c>
      <c r="F298">
        <f t="shared" si="25"/>
        <v>0</v>
      </c>
      <c r="G298" s="2" t="str">
        <f>""</f>
        <v/>
      </c>
      <c r="H298" s="2">
        <f t="shared" si="26"/>
        <v>185.14748406410217</v>
      </c>
      <c r="I298" s="2">
        <f t="shared" si="27"/>
        <v>0.41967770457267761</v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185.76808953285217</v>
      </c>
      <c r="C299">
        <v>0.69090217351913452</v>
      </c>
      <c r="D299">
        <v>0</v>
      </c>
      <c r="E299">
        <f t="shared" si="24"/>
        <v>0.42102047801017761</v>
      </c>
      <c r="F299">
        <f t="shared" si="25"/>
        <v>0</v>
      </c>
      <c r="G299" s="2" t="str">
        <f>""</f>
        <v/>
      </c>
      <c r="H299" s="2">
        <f t="shared" si="26"/>
        <v>185.76808953285217</v>
      </c>
      <c r="I299" s="2">
        <f t="shared" si="27"/>
        <v>0.42102047801017761</v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186.38845086097717</v>
      </c>
      <c r="C300">
        <v>0.69224494695663452</v>
      </c>
      <c r="D300">
        <v>0</v>
      </c>
      <c r="E300">
        <f t="shared" si="24"/>
        <v>0.42236325144767761</v>
      </c>
      <c r="F300">
        <f t="shared" si="25"/>
        <v>0</v>
      </c>
      <c r="G300" s="2" t="str">
        <f>""</f>
        <v/>
      </c>
      <c r="H300" s="2">
        <f t="shared" si="26"/>
        <v>186.38845086097717</v>
      </c>
      <c r="I300" s="2">
        <f t="shared" si="27"/>
        <v>0.42236325144767761</v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187.03542351722714</v>
      </c>
      <c r="C301">
        <v>0.69383186101913452</v>
      </c>
      <c r="D301">
        <v>0</v>
      </c>
      <c r="E301">
        <f t="shared" si="24"/>
        <v>0.42395016551017761</v>
      </c>
      <c r="F301">
        <f t="shared" si="25"/>
        <v>0</v>
      </c>
      <c r="G301" s="2" t="str">
        <f>""</f>
        <v/>
      </c>
      <c r="H301" s="2">
        <f t="shared" si="26"/>
        <v>187.03542351722714</v>
      </c>
      <c r="I301" s="2">
        <f t="shared" si="27"/>
        <v>0.42395016551017761</v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187.68752312660217</v>
      </c>
      <c r="C302">
        <v>0.69529670476913452</v>
      </c>
      <c r="D302">
        <v>0</v>
      </c>
      <c r="E302">
        <f t="shared" si="24"/>
        <v>0.42541500926017761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188.25124382972717</v>
      </c>
      <c r="C303">
        <v>0.69663947820663452</v>
      </c>
      <c r="D303">
        <v>0</v>
      </c>
      <c r="E303">
        <f t="shared" si="24"/>
        <v>0.42675778269767761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188.88283562660214</v>
      </c>
      <c r="C304">
        <v>0.69810432195663452</v>
      </c>
      <c r="D304">
        <v>0</v>
      </c>
      <c r="E304">
        <f t="shared" si="24"/>
        <v>0.42822262644767761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189.56740593910217</v>
      </c>
      <c r="C305">
        <v>0.69956916570663452</v>
      </c>
      <c r="D305">
        <v>0</v>
      </c>
      <c r="E305">
        <f t="shared" si="24"/>
        <v>0.42968747019767761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190.14211297035217</v>
      </c>
      <c r="C306">
        <v>0.70091193914413452</v>
      </c>
      <c r="D306">
        <v>0</v>
      </c>
      <c r="E306">
        <f t="shared" si="24"/>
        <v>0.43103024363517761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190.75270867347717</v>
      </c>
      <c r="C307">
        <v>0.70237678289413452</v>
      </c>
      <c r="D307">
        <v>0</v>
      </c>
      <c r="E307">
        <f t="shared" si="24"/>
        <v>0.43249508738517761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191.37230706214905</v>
      </c>
      <c r="C308">
        <v>0.70359748601913452</v>
      </c>
      <c r="D308">
        <v>0</v>
      </c>
      <c r="E308">
        <f t="shared" si="24"/>
        <v>0.43371579051017761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191.98879265785217</v>
      </c>
      <c r="C309">
        <v>0.70506232976913452</v>
      </c>
      <c r="D309">
        <v>0</v>
      </c>
      <c r="E309">
        <f t="shared" si="24"/>
        <v>0.43518063426017761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192.53932976722717</v>
      </c>
      <c r="C310">
        <v>0.70640510320663452</v>
      </c>
      <c r="D310">
        <v>0</v>
      </c>
      <c r="E310">
        <f t="shared" si="24"/>
        <v>0.43652340769767761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193.16945672035217</v>
      </c>
      <c r="C311">
        <v>0.70799201726913452</v>
      </c>
      <c r="D311">
        <v>0</v>
      </c>
      <c r="E311">
        <f t="shared" si="24"/>
        <v>0.43811032176017761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193.79250359535217</v>
      </c>
      <c r="C312">
        <v>0.70945686101913452</v>
      </c>
      <c r="D312">
        <v>0</v>
      </c>
      <c r="E312">
        <f t="shared" si="24"/>
        <v>0.43957516551017761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194.34157586097717</v>
      </c>
      <c r="C313">
        <v>0.71067756414413452</v>
      </c>
      <c r="D313">
        <v>0</v>
      </c>
      <c r="E313">
        <f t="shared" si="24"/>
        <v>0.44079586863517761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194.95998406410217</v>
      </c>
      <c r="C314">
        <v>0.71214240789413452</v>
      </c>
      <c r="D314">
        <v>0</v>
      </c>
      <c r="E314">
        <f t="shared" si="24"/>
        <v>0.44226071238517761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195.62038445472717</v>
      </c>
      <c r="C315">
        <v>0.71360725164413452</v>
      </c>
      <c r="D315">
        <v>0</v>
      </c>
      <c r="E315">
        <f t="shared" si="24"/>
        <v>0.44372555613517761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196.19216179847717</v>
      </c>
      <c r="C316">
        <v>0.71495002508163452</v>
      </c>
      <c r="D316">
        <v>0</v>
      </c>
      <c r="E316">
        <f t="shared" si="24"/>
        <v>0.44506832957267761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196.81740593910214</v>
      </c>
      <c r="C317">
        <v>0.71641486883163452</v>
      </c>
      <c r="D317">
        <v>0</v>
      </c>
      <c r="E317">
        <f t="shared" si="24"/>
        <v>0.44653317332267761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197.45363640785214</v>
      </c>
      <c r="C318">
        <v>0.71800178289413452</v>
      </c>
      <c r="D318">
        <v>0</v>
      </c>
      <c r="E318">
        <f t="shared" si="24"/>
        <v>0.44812008738517761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198.08449578285217</v>
      </c>
      <c r="C319">
        <v>0.71934455633163452</v>
      </c>
      <c r="D319">
        <v>0</v>
      </c>
      <c r="E319">
        <f t="shared" si="24"/>
        <v>0.44946286082267761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198.62184929847717</v>
      </c>
      <c r="C320">
        <v>0.72068732976913452</v>
      </c>
      <c r="D320">
        <v>0</v>
      </c>
      <c r="E320">
        <f t="shared" si="24"/>
        <v>0.45080563426017761</v>
      </c>
      <c r="F320">
        <f t="shared" si="25"/>
        <v>0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199.22560906410217</v>
      </c>
      <c r="C321">
        <v>0.72215217351913452</v>
      </c>
      <c r="D321">
        <v>0</v>
      </c>
      <c r="E321">
        <f t="shared" si="24"/>
        <v>0.45227047801017761</v>
      </c>
      <c r="F321">
        <f t="shared" si="25"/>
        <v>0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199.88747429847717</v>
      </c>
      <c r="C322">
        <v>0.72373908758163452</v>
      </c>
      <c r="D322">
        <v>0</v>
      </c>
      <c r="E322">
        <f t="shared" si="24"/>
        <v>0.45385739207267761</v>
      </c>
      <c r="F322">
        <f t="shared" si="25"/>
        <v>0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200.43727898597714</v>
      </c>
      <c r="C323">
        <v>0.72495979070663452</v>
      </c>
      <c r="D323">
        <v>0</v>
      </c>
      <c r="E323">
        <f t="shared" si="24"/>
        <v>0.45507809519767761</v>
      </c>
      <c r="F323">
        <f t="shared" si="25"/>
        <v>0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201.06887078285217</v>
      </c>
      <c r="C324">
        <v>0.72642463445663452</v>
      </c>
      <c r="D324">
        <v>0</v>
      </c>
      <c r="E324">
        <f t="shared" ref="E324:E355" si="30">C324-C$3</f>
        <v>0.45654293894767761</v>
      </c>
      <c r="F324">
        <f t="shared" ref="F324:F355" si="31">-(D324-D$3)</f>
        <v>0</v>
      </c>
      <c r="G324" s="2" t="str">
        <f>""</f>
        <v/>
      </c>
      <c r="H324" s="2" t="str">
        <f t="shared" ref="H324:H355" si="32">IF(AND(E324&gt;H$2,E324&lt;I$2),B324,"")</f>
        <v/>
      </c>
      <c r="I324" s="2" t="str">
        <f t="shared" ref="I324:I355" si="33">IF(AND(E324&gt;H$2,E324&lt;I$2),E324,"")</f>
        <v/>
      </c>
      <c r="J324" s="2" t="str">
        <f t="shared" ref="J324:J355" si="34">IF(AND(F324&gt;J$2,F324&lt;K$2),B324,"")</f>
        <v/>
      </c>
      <c r="K324" s="2" t="str">
        <f t="shared" ref="K324:K355" si="35">IF(AND(F324&gt;J$2,F324&lt;K$2),F324,"")</f>
        <v/>
      </c>
    </row>
    <row r="325" spans="2:11" x14ac:dyDescent="0.45">
      <c r="B325">
        <v>201.65700554847717</v>
      </c>
      <c r="C325">
        <v>0.72788947820663452</v>
      </c>
      <c r="D325">
        <v>0</v>
      </c>
      <c r="E325">
        <f t="shared" si="30"/>
        <v>0.45800778269767761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202.21779656410217</v>
      </c>
      <c r="C326">
        <v>0.72923225164413452</v>
      </c>
      <c r="D326">
        <v>0</v>
      </c>
      <c r="E326">
        <f t="shared" si="30"/>
        <v>0.45935055613517761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202.74587273597717</v>
      </c>
      <c r="C327">
        <v>0.73057502508163452</v>
      </c>
      <c r="D327">
        <v>0</v>
      </c>
      <c r="E327">
        <f t="shared" si="30"/>
        <v>0.46069332957267761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203.37111687660217</v>
      </c>
      <c r="C328">
        <v>0.73203986883163452</v>
      </c>
      <c r="D328">
        <v>0</v>
      </c>
      <c r="E328">
        <f t="shared" si="30"/>
        <v>0.46215817332267761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203.91945672035217</v>
      </c>
      <c r="C329">
        <v>0.73338264226913452</v>
      </c>
      <c r="D329">
        <v>0</v>
      </c>
      <c r="E329">
        <f t="shared" si="30"/>
        <v>0.46350094676017761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204.53859734535217</v>
      </c>
      <c r="C330">
        <v>0.73484748601913452</v>
      </c>
      <c r="D330">
        <v>0</v>
      </c>
      <c r="E330">
        <f t="shared" si="30"/>
        <v>0.46496579051017761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205.16628289222717</v>
      </c>
      <c r="C331">
        <v>0.73631232976913452</v>
      </c>
      <c r="D331">
        <v>0</v>
      </c>
      <c r="E331">
        <f t="shared" si="30"/>
        <v>0.46643063426017761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205.81984734535217</v>
      </c>
      <c r="C332">
        <v>0.73789924383163452</v>
      </c>
      <c r="D332">
        <v>0</v>
      </c>
      <c r="E332">
        <f t="shared" si="30"/>
        <v>0.46801754832267761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206.32131218910214</v>
      </c>
      <c r="C333">
        <v>0.73911994695663452</v>
      </c>
      <c r="D333">
        <v>0</v>
      </c>
      <c r="E333">
        <f t="shared" si="30"/>
        <v>0.46923825144767761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206.88039422035217</v>
      </c>
      <c r="C334">
        <v>0.74058479070663452</v>
      </c>
      <c r="D334">
        <v>0</v>
      </c>
      <c r="E334">
        <f t="shared" si="30"/>
        <v>0.47070309519767761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207.52223992347717</v>
      </c>
      <c r="C335">
        <v>0.74204963445663452</v>
      </c>
      <c r="D335">
        <v>0</v>
      </c>
      <c r="E335">
        <f t="shared" si="30"/>
        <v>0.47216793894767761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208.06349968910217</v>
      </c>
      <c r="C336">
        <v>0.74339240789413452</v>
      </c>
      <c r="D336">
        <v>0</v>
      </c>
      <c r="E336">
        <f t="shared" si="30"/>
        <v>0.47351071238517761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208.69362664222717</v>
      </c>
      <c r="C337">
        <v>0.74485725164413452</v>
      </c>
      <c r="D337">
        <v>0</v>
      </c>
      <c r="E337">
        <f t="shared" si="30"/>
        <v>0.47497555613517761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209.30104851722717</v>
      </c>
      <c r="C338">
        <v>0.74632209539413452</v>
      </c>
      <c r="D338">
        <v>0</v>
      </c>
      <c r="E338">
        <f t="shared" si="30"/>
        <v>0.47644039988517761</v>
      </c>
      <c r="F338">
        <f t="shared" si="31"/>
        <v>0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209.86800408363342</v>
      </c>
      <c r="C339">
        <v>0.74766486883163452</v>
      </c>
      <c r="D339">
        <v>0</v>
      </c>
      <c r="E339">
        <f t="shared" si="30"/>
        <v>0.47778317332267761</v>
      </c>
      <c r="F339">
        <f t="shared" si="31"/>
        <v>0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210.3938524723053</v>
      </c>
      <c r="C340">
        <v>0.74900764226913452</v>
      </c>
      <c r="D340">
        <v>0</v>
      </c>
      <c r="E340">
        <f t="shared" si="30"/>
        <v>0.47912594676017761</v>
      </c>
      <c r="F340">
        <f t="shared" si="31"/>
        <v>0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210.98104119300842</v>
      </c>
      <c r="C341">
        <v>0.75047248601913452</v>
      </c>
      <c r="D341">
        <v>0</v>
      </c>
      <c r="E341">
        <f t="shared" si="30"/>
        <v>0.48059079051017761</v>
      </c>
      <c r="F341">
        <f t="shared" si="31"/>
        <v>0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211.51204705238342</v>
      </c>
      <c r="C342">
        <v>0.75181525945663452</v>
      </c>
      <c r="D342">
        <v>0</v>
      </c>
      <c r="E342">
        <f t="shared" si="30"/>
        <v>0.48193356394767761</v>
      </c>
      <c r="F342">
        <f t="shared" si="31"/>
        <v>0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212.10555291175842</v>
      </c>
      <c r="C343">
        <v>0.75328010320663452</v>
      </c>
      <c r="D343">
        <v>0</v>
      </c>
      <c r="E343">
        <f t="shared" si="30"/>
        <v>0.48339840769767761</v>
      </c>
      <c r="F343">
        <f t="shared" si="31"/>
        <v>0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212.69942498207092</v>
      </c>
      <c r="C344">
        <v>0.75474494695663452</v>
      </c>
      <c r="D344">
        <v>0</v>
      </c>
      <c r="E344">
        <f t="shared" si="30"/>
        <v>0.48486325144767761</v>
      </c>
      <c r="F344">
        <f t="shared" si="31"/>
        <v>0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213.29793572425842</v>
      </c>
      <c r="C345">
        <v>0.75608772039413452</v>
      </c>
      <c r="D345">
        <v>0</v>
      </c>
      <c r="E345">
        <f t="shared" si="30"/>
        <v>0.48620602488517761</v>
      </c>
      <c r="F345">
        <f t="shared" si="31"/>
        <v>0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213.89070916175842</v>
      </c>
      <c r="C346">
        <v>0.75743049383163452</v>
      </c>
      <c r="D346">
        <v>0</v>
      </c>
      <c r="E346">
        <f t="shared" si="30"/>
        <v>0.48754879832267761</v>
      </c>
      <c r="F346">
        <f t="shared" si="31"/>
        <v>0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214.46932244300842</v>
      </c>
      <c r="C347">
        <v>0.75889533758163452</v>
      </c>
      <c r="D347">
        <v>0</v>
      </c>
      <c r="E347">
        <f t="shared" si="30"/>
        <v>0.48901364207267761</v>
      </c>
      <c r="F347">
        <f t="shared" si="31"/>
        <v>0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214.99349236488342</v>
      </c>
      <c r="C348">
        <v>0.76023811101913452</v>
      </c>
      <c r="D348">
        <v>0</v>
      </c>
      <c r="E348">
        <f t="shared" si="30"/>
        <v>0.49035641551017761</v>
      </c>
      <c r="F348">
        <f t="shared" si="31"/>
        <v>0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215.59529900550842</v>
      </c>
      <c r="C349">
        <v>0.76158088445663452</v>
      </c>
      <c r="D349">
        <v>0</v>
      </c>
      <c r="E349">
        <f t="shared" si="30"/>
        <v>0.49169918894767761</v>
      </c>
      <c r="F349">
        <f t="shared" si="31"/>
        <v>0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216.18343377113342</v>
      </c>
      <c r="C350">
        <v>0.76316779851913452</v>
      </c>
      <c r="D350">
        <v>0</v>
      </c>
      <c r="E350">
        <f t="shared" si="30"/>
        <v>0.49328610301017761</v>
      </c>
      <c r="F350">
        <f t="shared" si="31"/>
        <v>0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216.78621697425842</v>
      </c>
      <c r="C351">
        <v>0.76463264226913452</v>
      </c>
      <c r="D351">
        <v>0</v>
      </c>
      <c r="E351">
        <f t="shared" si="30"/>
        <v>0.49475094676017761</v>
      </c>
      <c r="F351">
        <f t="shared" si="31"/>
        <v>0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217.33602166175842</v>
      </c>
      <c r="C352">
        <v>0.76597541570663452</v>
      </c>
      <c r="D352">
        <v>0</v>
      </c>
      <c r="E352">
        <f t="shared" si="30"/>
        <v>0.49609372019767761</v>
      </c>
      <c r="F352">
        <f t="shared" si="31"/>
        <v>0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217.93734002113339</v>
      </c>
      <c r="C353">
        <v>0.76731818914413452</v>
      </c>
      <c r="D353">
        <v>0</v>
      </c>
      <c r="E353">
        <f t="shared" si="30"/>
        <v>0.49743649363517761</v>
      </c>
      <c r="F353">
        <f t="shared" si="31"/>
        <v>0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218.50984978675842</v>
      </c>
      <c r="C354">
        <v>0.76878303289413452</v>
      </c>
      <c r="D354">
        <v>0</v>
      </c>
      <c r="E354">
        <f t="shared" si="30"/>
        <v>0.49890133738517761</v>
      </c>
      <c r="F354">
        <f t="shared" si="31"/>
        <v>0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219.04940056800842</v>
      </c>
      <c r="C355">
        <v>0.77012580633163452</v>
      </c>
      <c r="D355">
        <v>0</v>
      </c>
      <c r="E355">
        <f t="shared" si="30"/>
        <v>0.50024411082267761</v>
      </c>
      <c r="F355">
        <f t="shared" si="31"/>
        <v>0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219.64217400550842</v>
      </c>
      <c r="C356">
        <v>0.77159065008163452</v>
      </c>
      <c r="D356">
        <v>0</v>
      </c>
      <c r="E356">
        <f t="shared" ref="E356:E418" si="36">C356-C$3</f>
        <v>0.50170895457267761</v>
      </c>
      <c r="F356">
        <f t="shared" ref="F356:F418" si="37">-(D356-D$3)</f>
        <v>0</v>
      </c>
      <c r="G356" s="2" t="str">
        <f>""</f>
        <v/>
      </c>
      <c r="H356" s="2" t="str">
        <f t="shared" ref="H356:H418" si="38">IF(AND(E356&gt;H$2,E356&lt;I$2),B356,"")</f>
        <v/>
      </c>
      <c r="I356" s="2" t="str">
        <f t="shared" ref="I356:I418" si="39">IF(AND(E356&gt;H$2,E356&lt;I$2),E356,"")</f>
        <v/>
      </c>
      <c r="J356" s="2" t="str">
        <f t="shared" ref="J356:J418" si="40">IF(AND(F356&gt;J$2,F356&lt;K$2),B356,"")</f>
        <v/>
      </c>
      <c r="K356" s="2" t="str">
        <f t="shared" ref="K356:K418" si="41">IF(AND(F356&gt;J$2,F356&lt;K$2),F356,"")</f>
        <v/>
      </c>
    </row>
    <row r="357" spans="2:11" x14ac:dyDescent="0.45">
      <c r="B357">
        <v>220.22322869300842</v>
      </c>
      <c r="C357">
        <v>0.77317756414413452</v>
      </c>
      <c r="D357">
        <v>0</v>
      </c>
      <c r="E357">
        <f t="shared" si="36"/>
        <v>0.50329586863517761</v>
      </c>
      <c r="F357">
        <f t="shared" si="37"/>
        <v>0</v>
      </c>
      <c r="G357" s="2" t="str">
        <f>""</f>
        <v/>
      </c>
      <c r="H357" s="2" t="str">
        <f t="shared" si="38"/>
        <v/>
      </c>
      <c r="I357" s="2" t="str">
        <f t="shared" si="39"/>
        <v/>
      </c>
      <c r="J357" s="2" t="str">
        <f t="shared" si="40"/>
        <v/>
      </c>
      <c r="K357" s="2" t="str">
        <f t="shared" si="41"/>
        <v/>
      </c>
    </row>
    <row r="358" spans="2:11" x14ac:dyDescent="0.45">
      <c r="B358">
        <v>220.76912713050842</v>
      </c>
      <c r="C358">
        <v>0.77452033758163452</v>
      </c>
      <c r="D358">
        <v>0</v>
      </c>
      <c r="E358">
        <f t="shared" si="36"/>
        <v>0.50463864207267761</v>
      </c>
      <c r="F358">
        <f t="shared" si="37"/>
        <v>0</v>
      </c>
      <c r="G358" s="2" t="str">
        <f>""</f>
        <v/>
      </c>
      <c r="H358" s="2" t="str">
        <f t="shared" si="38"/>
        <v/>
      </c>
      <c r="I358" s="2" t="str">
        <f t="shared" si="39"/>
        <v/>
      </c>
      <c r="J358" s="2" t="str">
        <f t="shared" si="40"/>
        <v/>
      </c>
      <c r="K358" s="2" t="str">
        <f t="shared" si="41"/>
        <v/>
      </c>
    </row>
    <row r="359" spans="2:11" x14ac:dyDescent="0.45">
      <c r="B359">
        <v>221.32283806800842</v>
      </c>
      <c r="C359">
        <v>0.77586311101913452</v>
      </c>
      <c r="D359">
        <v>0</v>
      </c>
      <c r="E359">
        <f t="shared" si="36"/>
        <v>0.50598141551017761</v>
      </c>
      <c r="F359">
        <f t="shared" si="37"/>
        <v>0</v>
      </c>
      <c r="G359" s="2" t="str">
        <f>""</f>
        <v/>
      </c>
      <c r="H359" s="2" t="str">
        <f t="shared" si="38"/>
        <v/>
      </c>
      <c r="I359" s="2" t="str">
        <f t="shared" si="39"/>
        <v/>
      </c>
      <c r="J359" s="2" t="str">
        <f t="shared" si="40"/>
        <v/>
      </c>
      <c r="K359" s="2" t="str">
        <f t="shared" si="41"/>
        <v/>
      </c>
    </row>
    <row r="360" spans="2:11" x14ac:dyDescent="0.45">
      <c r="B360">
        <v>221.92635369300842</v>
      </c>
      <c r="C360">
        <v>0.77732795476913452</v>
      </c>
      <c r="D360">
        <v>0</v>
      </c>
      <c r="E360">
        <f t="shared" si="36"/>
        <v>0.50744625926017761</v>
      </c>
      <c r="F360">
        <f t="shared" si="37"/>
        <v>0</v>
      </c>
      <c r="G360" s="2" t="str">
        <f>""</f>
        <v/>
      </c>
      <c r="H360" s="2" t="str">
        <f t="shared" si="38"/>
        <v/>
      </c>
      <c r="I360" s="2" t="str">
        <f t="shared" si="39"/>
        <v/>
      </c>
      <c r="J360" s="2" t="str">
        <f t="shared" si="40"/>
        <v/>
      </c>
      <c r="K360" s="2" t="str">
        <f t="shared" si="41"/>
        <v/>
      </c>
    </row>
    <row r="361" spans="2:11" x14ac:dyDescent="0.45">
      <c r="B361">
        <v>222.49886345863342</v>
      </c>
      <c r="C361">
        <v>0.77879279851913452</v>
      </c>
      <c r="D361">
        <v>0</v>
      </c>
      <c r="E361">
        <f t="shared" si="36"/>
        <v>0.50891110301017761</v>
      </c>
      <c r="F361">
        <f t="shared" si="37"/>
        <v>0</v>
      </c>
      <c r="G361" s="2" t="str">
        <f>""</f>
        <v/>
      </c>
      <c r="H361" s="2" t="str">
        <f t="shared" si="38"/>
        <v/>
      </c>
      <c r="I361" s="2" t="str">
        <f t="shared" si="39"/>
        <v/>
      </c>
      <c r="J361" s="2" t="str">
        <f t="shared" si="40"/>
        <v/>
      </c>
      <c r="K361" s="2" t="str">
        <f t="shared" si="41"/>
        <v/>
      </c>
    </row>
    <row r="362" spans="2:11" x14ac:dyDescent="0.45">
      <c r="B362">
        <v>223.02913689613342</v>
      </c>
      <c r="C362">
        <v>0.78013557195663452</v>
      </c>
      <c r="D362">
        <v>0</v>
      </c>
      <c r="E362">
        <f t="shared" si="36"/>
        <v>0.51025387644767761</v>
      </c>
      <c r="F362">
        <f t="shared" si="37"/>
        <v>0</v>
      </c>
      <c r="G362" s="2" t="str">
        <f>""</f>
        <v/>
      </c>
      <c r="H362" s="2" t="str">
        <f t="shared" si="38"/>
        <v/>
      </c>
      <c r="I362" s="2" t="str">
        <f t="shared" si="39"/>
        <v/>
      </c>
      <c r="J362" s="2" t="str">
        <f t="shared" si="40"/>
        <v/>
      </c>
      <c r="K362" s="2" t="str">
        <f t="shared" si="41"/>
        <v/>
      </c>
    </row>
    <row r="363" spans="2:11" x14ac:dyDescent="0.45">
      <c r="B363">
        <v>223.63289666175842</v>
      </c>
      <c r="C363">
        <v>0.78160041570663452</v>
      </c>
      <c r="D363">
        <v>0</v>
      </c>
      <c r="E363">
        <f t="shared" si="36"/>
        <v>0.51171872019767761</v>
      </c>
      <c r="F363">
        <f t="shared" si="37"/>
        <v>0</v>
      </c>
      <c r="G363" s="2" t="str">
        <f>""</f>
        <v/>
      </c>
      <c r="H363" s="2" t="str">
        <f t="shared" si="38"/>
        <v/>
      </c>
      <c r="I363" s="2" t="str">
        <f t="shared" si="39"/>
        <v/>
      </c>
      <c r="J363" s="2" t="str">
        <f t="shared" si="40"/>
        <v/>
      </c>
      <c r="K363" s="2" t="str">
        <f t="shared" si="41"/>
        <v/>
      </c>
    </row>
    <row r="364" spans="2:11" x14ac:dyDescent="0.45">
      <c r="B364">
        <v>224.17317986488342</v>
      </c>
      <c r="C364">
        <v>0.78306525945663452</v>
      </c>
      <c r="D364">
        <v>0</v>
      </c>
      <c r="E364">
        <f t="shared" si="36"/>
        <v>0.51318356394767761</v>
      </c>
      <c r="F364">
        <f t="shared" si="37"/>
        <v>0</v>
      </c>
      <c r="G364" s="2" t="str">
        <f>""</f>
        <v/>
      </c>
      <c r="H364" s="2" t="str">
        <f t="shared" si="38"/>
        <v/>
      </c>
      <c r="I364" s="2" t="str">
        <f t="shared" si="39"/>
        <v/>
      </c>
      <c r="J364" s="2" t="str">
        <f t="shared" si="40"/>
        <v/>
      </c>
      <c r="K364" s="2" t="str">
        <f t="shared" si="41"/>
        <v/>
      </c>
    </row>
    <row r="365" spans="2:11" x14ac:dyDescent="0.45">
      <c r="B365">
        <v>224.75814080238342</v>
      </c>
      <c r="C365">
        <v>0.78453010320663452</v>
      </c>
      <c r="D365">
        <v>0</v>
      </c>
      <c r="E365">
        <f t="shared" si="36"/>
        <v>0.51464840769767761</v>
      </c>
      <c r="F365">
        <f t="shared" si="37"/>
        <v>0</v>
      </c>
      <c r="G365" s="2" t="str">
        <f>""</f>
        <v/>
      </c>
      <c r="H365" s="2" t="str">
        <f t="shared" si="38"/>
        <v/>
      </c>
      <c r="I365" s="2" t="str">
        <f t="shared" si="39"/>
        <v/>
      </c>
      <c r="J365" s="2" t="str">
        <f t="shared" si="40"/>
        <v/>
      </c>
      <c r="K365" s="2" t="str">
        <f t="shared" si="41"/>
        <v/>
      </c>
    </row>
    <row r="366" spans="2:11" x14ac:dyDescent="0.45">
      <c r="B366">
        <v>225.27767205238342</v>
      </c>
      <c r="C366">
        <v>0.78587287664413452</v>
      </c>
      <c r="D366">
        <v>0</v>
      </c>
      <c r="E366">
        <f t="shared" si="36"/>
        <v>0.51599118113517761</v>
      </c>
      <c r="F366">
        <f t="shared" si="37"/>
        <v>0</v>
      </c>
      <c r="G366" s="2" t="str">
        <f>""</f>
        <v/>
      </c>
      <c r="H366" s="2" t="str">
        <f t="shared" si="38"/>
        <v/>
      </c>
      <c r="I366" s="2" t="str">
        <f t="shared" si="39"/>
        <v/>
      </c>
      <c r="J366" s="2" t="str">
        <f t="shared" si="40"/>
        <v/>
      </c>
      <c r="K366" s="2" t="str">
        <f t="shared" si="41"/>
        <v/>
      </c>
    </row>
    <row r="367" spans="2:11" x14ac:dyDescent="0.45">
      <c r="B367">
        <v>225.85482048988342</v>
      </c>
      <c r="C367">
        <v>0.78733772039413452</v>
      </c>
      <c r="D367">
        <v>0</v>
      </c>
      <c r="E367">
        <f t="shared" si="36"/>
        <v>0.51745602488517761</v>
      </c>
      <c r="F367">
        <f t="shared" si="37"/>
        <v>0</v>
      </c>
      <c r="G367" s="2" t="str">
        <f>""</f>
        <v/>
      </c>
      <c r="H367" s="2" t="str">
        <f t="shared" si="38"/>
        <v/>
      </c>
      <c r="I367" s="2" t="str">
        <f t="shared" si="39"/>
        <v/>
      </c>
      <c r="J367" s="2" t="str">
        <f t="shared" si="40"/>
        <v/>
      </c>
      <c r="K367" s="2" t="str">
        <f t="shared" si="41"/>
        <v/>
      </c>
    </row>
    <row r="368" spans="2:11" x14ac:dyDescent="0.45">
      <c r="B368">
        <v>226.41170525550842</v>
      </c>
      <c r="C368">
        <v>0.78880256414413452</v>
      </c>
      <c r="D368">
        <v>0</v>
      </c>
      <c r="E368">
        <f t="shared" si="36"/>
        <v>0.51892086863517761</v>
      </c>
      <c r="F368">
        <f t="shared" si="37"/>
        <v>0</v>
      </c>
      <c r="G368" s="2" t="str">
        <f>""</f>
        <v/>
      </c>
      <c r="H368" s="2" t="str">
        <f t="shared" si="38"/>
        <v/>
      </c>
      <c r="I368" s="2" t="str">
        <f t="shared" si="39"/>
        <v/>
      </c>
      <c r="J368" s="2" t="str">
        <f t="shared" si="40"/>
        <v/>
      </c>
      <c r="K368" s="2" t="str">
        <f t="shared" si="41"/>
        <v/>
      </c>
    </row>
    <row r="369" spans="2:11" x14ac:dyDescent="0.45">
      <c r="B369">
        <v>226.97542595863342</v>
      </c>
      <c r="C369">
        <v>0.79014533758163452</v>
      </c>
      <c r="D369">
        <v>0</v>
      </c>
      <c r="E369">
        <f t="shared" si="36"/>
        <v>0.52026364207267761</v>
      </c>
      <c r="F369">
        <f t="shared" si="37"/>
        <v>0</v>
      </c>
      <c r="G369" s="2" t="str">
        <f>""</f>
        <v/>
      </c>
      <c r="H369" s="2" t="str">
        <f t="shared" si="38"/>
        <v/>
      </c>
      <c r="I369" s="2" t="str">
        <f t="shared" si="39"/>
        <v/>
      </c>
      <c r="J369" s="2" t="str">
        <f t="shared" si="40"/>
        <v/>
      </c>
      <c r="K369" s="2" t="str">
        <f t="shared" si="41"/>
        <v/>
      </c>
    </row>
    <row r="370" spans="2:11" x14ac:dyDescent="0.45">
      <c r="B370">
        <v>227.58528923988342</v>
      </c>
      <c r="C370">
        <v>0.79161018133163452</v>
      </c>
      <c r="D370">
        <v>0</v>
      </c>
      <c r="E370">
        <f t="shared" si="36"/>
        <v>0.52172848582267761</v>
      </c>
      <c r="F370">
        <f t="shared" si="37"/>
        <v>0</v>
      </c>
      <c r="G370" s="2" t="str">
        <f>""</f>
        <v/>
      </c>
      <c r="H370" s="2" t="str">
        <f t="shared" si="38"/>
        <v/>
      </c>
      <c r="I370" s="2" t="str">
        <f t="shared" si="39"/>
        <v/>
      </c>
      <c r="J370" s="2" t="str">
        <f t="shared" si="40"/>
        <v/>
      </c>
      <c r="K370" s="2" t="str">
        <f t="shared" si="41"/>
        <v/>
      </c>
    </row>
    <row r="371" spans="2:11" x14ac:dyDescent="0.45">
      <c r="B371">
        <v>228.10945916175842</v>
      </c>
      <c r="C371">
        <v>0.79307502508163452</v>
      </c>
      <c r="D371">
        <v>0</v>
      </c>
      <c r="E371">
        <f t="shared" si="36"/>
        <v>0.52319332957267761</v>
      </c>
      <c r="F371">
        <f t="shared" si="37"/>
        <v>0</v>
      </c>
      <c r="G371" s="2" t="str">
        <f>""</f>
        <v/>
      </c>
      <c r="H371" s="2" t="str">
        <f t="shared" si="38"/>
        <v/>
      </c>
      <c r="I371" s="2" t="str">
        <f t="shared" si="39"/>
        <v/>
      </c>
      <c r="J371" s="2" t="str">
        <f t="shared" si="40"/>
        <v/>
      </c>
      <c r="K371" s="2" t="str">
        <f t="shared" si="41"/>
        <v/>
      </c>
    </row>
    <row r="372" spans="2:11" x14ac:dyDescent="0.45">
      <c r="B372">
        <v>228.66146111488342</v>
      </c>
      <c r="C372">
        <v>0.79453986883163452</v>
      </c>
      <c r="D372">
        <v>0</v>
      </c>
      <c r="E372">
        <f t="shared" si="36"/>
        <v>0.52465817332267761</v>
      </c>
      <c r="F372">
        <f t="shared" si="37"/>
        <v>0</v>
      </c>
      <c r="G372" s="2" t="str">
        <f>""</f>
        <v/>
      </c>
      <c r="H372" s="2" t="str">
        <f t="shared" si="38"/>
        <v/>
      </c>
      <c r="I372" s="2" t="str">
        <f t="shared" si="39"/>
        <v/>
      </c>
      <c r="J372" s="2" t="str">
        <f t="shared" si="40"/>
        <v/>
      </c>
      <c r="K372" s="2" t="str">
        <f t="shared" si="41"/>
        <v/>
      </c>
    </row>
    <row r="373" spans="2:11" x14ac:dyDescent="0.45">
      <c r="B373">
        <v>229.17317986488342</v>
      </c>
      <c r="C373">
        <v>0.79588264226913452</v>
      </c>
      <c r="D373">
        <v>0</v>
      </c>
      <c r="E373">
        <f t="shared" si="36"/>
        <v>0.52600094676017761</v>
      </c>
      <c r="F373">
        <f t="shared" si="37"/>
        <v>0</v>
      </c>
      <c r="G373" s="2" t="str">
        <f>""</f>
        <v/>
      </c>
      <c r="H373" s="2" t="str">
        <f t="shared" si="38"/>
        <v/>
      </c>
      <c r="I373" s="2" t="str">
        <f t="shared" si="39"/>
        <v/>
      </c>
      <c r="J373" s="2" t="str">
        <f t="shared" si="40"/>
        <v/>
      </c>
      <c r="K373" s="2" t="str">
        <f t="shared" si="41"/>
        <v/>
      </c>
    </row>
    <row r="374" spans="2:11" x14ac:dyDescent="0.45">
      <c r="B374">
        <v>229.77059197425842</v>
      </c>
      <c r="C374">
        <v>0.79734748601913452</v>
      </c>
      <c r="D374">
        <v>0</v>
      </c>
      <c r="E374">
        <f t="shared" si="36"/>
        <v>0.52746579051017761</v>
      </c>
      <c r="F374">
        <f t="shared" si="37"/>
        <v>0</v>
      </c>
      <c r="G374" s="2" t="str">
        <f>""</f>
        <v/>
      </c>
      <c r="H374" s="2" t="str">
        <f t="shared" si="38"/>
        <v/>
      </c>
      <c r="I374" s="2" t="str">
        <f t="shared" si="39"/>
        <v/>
      </c>
      <c r="J374" s="2" t="str">
        <f t="shared" si="40"/>
        <v/>
      </c>
      <c r="K374" s="2" t="str">
        <f t="shared" si="41"/>
        <v/>
      </c>
    </row>
    <row r="375" spans="2:11" x14ac:dyDescent="0.45">
      <c r="B375">
        <v>230.35848259925842</v>
      </c>
      <c r="C375">
        <v>0.79881232976913452</v>
      </c>
      <c r="D375">
        <v>0</v>
      </c>
      <c r="E375">
        <f t="shared" si="36"/>
        <v>0.52893063426017761</v>
      </c>
      <c r="F375">
        <f t="shared" si="37"/>
        <v>0</v>
      </c>
      <c r="G375" s="2" t="str">
        <f>""</f>
        <v/>
      </c>
      <c r="H375" s="2" t="str">
        <f t="shared" si="38"/>
        <v/>
      </c>
      <c r="I375" s="2" t="str">
        <f t="shared" si="39"/>
        <v/>
      </c>
      <c r="J375" s="2" t="str">
        <f t="shared" si="40"/>
        <v/>
      </c>
      <c r="K375" s="2" t="str">
        <f t="shared" si="41"/>
        <v/>
      </c>
    </row>
    <row r="376" spans="2:11" x14ac:dyDescent="0.45">
      <c r="B376">
        <v>230.85482048988342</v>
      </c>
      <c r="C376">
        <v>0.80015510320663452</v>
      </c>
      <c r="D376">
        <v>0</v>
      </c>
      <c r="E376">
        <f t="shared" si="36"/>
        <v>0.53027340769767761</v>
      </c>
      <c r="F376">
        <f t="shared" si="37"/>
        <v>0</v>
      </c>
      <c r="G376" s="2" t="str">
        <f>""</f>
        <v/>
      </c>
      <c r="H376" s="2" t="str">
        <f t="shared" si="38"/>
        <v/>
      </c>
      <c r="I376" s="2" t="str">
        <f t="shared" si="39"/>
        <v/>
      </c>
      <c r="J376" s="2" t="str">
        <f t="shared" si="40"/>
        <v/>
      </c>
      <c r="K376" s="2" t="str">
        <f t="shared" si="41"/>
        <v/>
      </c>
    </row>
    <row r="377" spans="2:11" x14ac:dyDescent="0.45">
      <c r="B377">
        <v>231.45516228675842</v>
      </c>
      <c r="C377">
        <v>0.80161994695663452</v>
      </c>
      <c r="D377">
        <v>0</v>
      </c>
      <c r="E377">
        <f t="shared" si="36"/>
        <v>0.53173825144767761</v>
      </c>
      <c r="F377">
        <f t="shared" si="37"/>
        <v>0</v>
      </c>
      <c r="G377" s="2" t="str">
        <f>""</f>
        <v/>
      </c>
      <c r="H377" s="2" t="str">
        <f t="shared" si="38"/>
        <v/>
      </c>
      <c r="I377" s="2" t="str">
        <f t="shared" si="39"/>
        <v/>
      </c>
      <c r="J377" s="2" t="str">
        <f t="shared" si="40"/>
        <v/>
      </c>
      <c r="K377" s="2" t="str">
        <f t="shared" si="41"/>
        <v/>
      </c>
    </row>
    <row r="378" spans="2:11" x14ac:dyDescent="0.45">
      <c r="B378">
        <v>232.00496697425842</v>
      </c>
      <c r="C378">
        <v>0.80308479070663452</v>
      </c>
      <c r="D378">
        <v>0</v>
      </c>
      <c r="E378">
        <f t="shared" si="36"/>
        <v>0.53320309519767761</v>
      </c>
      <c r="F378">
        <f t="shared" si="37"/>
        <v>0</v>
      </c>
      <c r="G378" s="2" t="str">
        <f>""</f>
        <v/>
      </c>
      <c r="H378" s="2" t="str">
        <f t="shared" si="38"/>
        <v/>
      </c>
      <c r="I378" s="2" t="str">
        <f t="shared" si="39"/>
        <v/>
      </c>
      <c r="J378" s="2" t="str">
        <f t="shared" si="40"/>
        <v/>
      </c>
      <c r="K378" s="2" t="str">
        <f t="shared" si="41"/>
        <v/>
      </c>
    </row>
    <row r="379" spans="2:11" x14ac:dyDescent="0.45">
      <c r="B379">
        <v>232.56111931800839</v>
      </c>
      <c r="C379">
        <v>0.80454963445663452</v>
      </c>
      <c r="D379">
        <v>0</v>
      </c>
      <c r="E379">
        <f t="shared" si="36"/>
        <v>0.53466793894767761</v>
      </c>
      <c r="F379">
        <f t="shared" si="37"/>
        <v>0</v>
      </c>
      <c r="G379" s="2" t="str">
        <f>""</f>
        <v/>
      </c>
      <c r="H379" s="2" t="str">
        <f t="shared" si="38"/>
        <v/>
      </c>
      <c r="I379" s="2" t="str">
        <f t="shared" si="39"/>
        <v/>
      </c>
      <c r="J379" s="2" t="str">
        <f t="shared" si="40"/>
        <v/>
      </c>
      <c r="K379" s="2" t="str">
        <f t="shared" si="41"/>
        <v/>
      </c>
    </row>
    <row r="380" spans="2:11" x14ac:dyDescent="0.45">
      <c r="B380">
        <v>233.03768181800839</v>
      </c>
      <c r="C380">
        <v>0.80589240789413452</v>
      </c>
      <c r="D380">
        <v>0</v>
      </c>
      <c r="E380">
        <f t="shared" si="36"/>
        <v>0.53601071238517761</v>
      </c>
      <c r="F380">
        <f t="shared" si="37"/>
        <v>0</v>
      </c>
      <c r="G380" s="2" t="str">
        <f>""</f>
        <v/>
      </c>
      <c r="H380" s="2" t="str">
        <f t="shared" si="38"/>
        <v/>
      </c>
      <c r="I380" s="2" t="str">
        <f t="shared" si="39"/>
        <v/>
      </c>
      <c r="J380" s="2" t="str">
        <f t="shared" si="40"/>
        <v/>
      </c>
      <c r="K380" s="2" t="str">
        <f t="shared" si="41"/>
        <v/>
      </c>
    </row>
    <row r="381" spans="2:11" x14ac:dyDescent="0.45">
      <c r="B381">
        <v>233.61873650550842</v>
      </c>
      <c r="C381">
        <v>0.80735725164413452</v>
      </c>
      <c r="D381">
        <v>0</v>
      </c>
      <c r="E381">
        <f t="shared" si="36"/>
        <v>0.53747555613517761</v>
      </c>
      <c r="F381">
        <f t="shared" si="37"/>
        <v>0</v>
      </c>
      <c r="G381" s="2" t="str">
        <f>""</f>
        <v/>
      </c>
      <c r="H381" s="2" t="str">
        <f t="shared" si="38"/>
        <v/>
      </c>
      <c r="I381" s="2" t="str">
        <f t="shared" si="39"/>
        <v/>
      </c>
      <c r="J381" s="2" t="str">
        <f t="shared" si="40"/>
        <v/>
      </c>
      <c r="K381" s="2" t="str">
        <f t="shared" si="41"/>
        <v/>
      </c>
    </row>
    <row r="382" spans="2:11" x14ac:dyDescent="0.45">
      <c r="B382">
        <v>234.18343377113342</v>
      </c>
      <c r="C382">
        <v>0.80882209539413452</v>
      </c>
      <c r="D382">
        <v>0</v>
      </c>
      <c r="E382">
        <f t="shared" si="36"/>
        <v>0.53894039988517761</v>
      </c>
      <c r="F382">
        <f t="shared" si="37"/>
        <v>0</v>
      </c>
      <c r="G382" s="2" t="str">
        <f>""</f>
        <v/>
      </c>
      <c r="H382" s="2" t="str">
        <f t="shared" si="38"/>
        <v/>
      </c>
      <c r="I382" s="2" t="str">
        <f t="shared" si="39"/>
        <v/>
      </c>
      <c r="J382" s="2" t="str">
        <f t="shared" si="40"/>
        <v/>
      </c>
      <c r="K382" s="2" t="str">
        <f t="shared" si="41"/>
        <v/>
      </c>
    </row>
    <row r="383" spans="2:11" x14ac:dyDescent="0.45">
      <c r="B383">
        <v>234.72298455238342</v>
      </c>
      <c r="C383">
        <v>0.81016486883163452</v>
      </c>
      <c r="D383">
        <v>0</v>
      </c>
      <c r="E383">
        <f t="shared" si="36"/>
        <v>0.54028317332267761</v>
      </c>
      <c r="F383">
        <f t="shared" si="37"/>
        <v>0</v>
      </c>
      <c r="G383" s="2" t="str">
        <f>""</f>
        <v/>
      </c>
      <c r="H383" s="2" t="str">
        <f t="shared" si="38"/>
        <v/>
      </c>
      <c r="I383" s="2" t="str">
        <f t="shared" si="39"/>
        <v/>
      </c>
      <c r="J383" s="2" t="str">
        <f t="shared" si="40"/>
        <v/>
      </c>
      <c r="K383" s="2" t="str">
        <f t="shared" si="41"/>
        <v/>
      </c>
    </row>
    <row r="384" spans="2:11" x14ac:dyDescent="0.45">
      <c r="B384">
        <v>235.26985955238342</v>
      </c>
      <c r="C384">
        <v>0.81162971258163452</v>
      </c>
      <c r="D384">
        <v>0</v>
      </c>
      <c r="E384">
        <f t="shared" si="36"/>
        <v>0.54174801707267761</v>
      </c>
      <c r="F384">
        <f t="shared" si="37"/>
        <v>0</v>
      </c>
      <c r="G384" s="2" t="str">
        <f>""</f>
        <v/>
      </c>
      <c r="H384" s="2" t="str">
        <f t="shared" si="38"/>
        <v/>
      </c>
      <c r="I384" s="2" t="str">
        <f t="shared" si="39"/>
        <v/>
      </c>
      <c r="J384" s="2" t="str">
        <f t="shared" si="40"/>
        <v/>
      </c>
      <c r="K384" s="2" t="str">
        <f t="shared" si="41"/>
        <v/>
      </c>
    </row>
    <row r="385" spans="2:11" x14ac:dyDescent="0.45">
      <c r="B385">
        <v>235.79952263832089</v>
      </c>
      <c r="C385">
        <v>0.81309455633163452</v>
      </c>
      <c r="D385">
        <v>0</v>
      </c>
      <c r="E385">
        <f t="shared" si="36"/>
        <v>0.54321286082267761</v>
      </c>
      <c r="F385">
        <f t="shared" si="37"/>
        <v>0</v>
      </c>
      <c r="G385" s="2" t="str">
        <f>""</f>
        <v/>
      </c>
      <c r="H385" s="2" t="str">
        <f t="shared" si="38"/>
        <v/>
      </c>
      <c r="I385" s="2" t="str">
        <f t="shared" si="39"/>
        <v/>
      </c>
      <c r="J385" s="2" t="str">
        <f t="shared" si="40"/>
        <v/>
      </c>
      <c r="K385" s="2" t="str">
        <f t="shared" si="41"/>
        <v/>
      </c>
    </row>
    <row r="386" spans="2:11" x14ac:dyDescent="0.45">
      <c r="B386">
        <v>236.31185173988342</v>
      </c>
      <c r="C386">
        <v>0.81443732976913452</v>
      </c>
      <c r="D386">
        <v>0</v>
      </c>
      <c r="E386">
        <f t="shared" si="36"/>
        <v>0.54455563426017761</v>
      </c>
      <c r="F386">
        <f t="shared" si="37"/>
        <v>0</v>
      </c>
      <c r="G386" s="2" t="str">
        <f>""</f>
        <v/>
      </c>
      <c r="H386" s="2" t="str">
        <f t="shared" si="38"/>
        <v/>
      </c>
      <c r="I386" s="2" t="str">
        <f t="shared" si="39"/>
        <v/>
      </c>
      <c r="J386" s="2" t="str">
        <f t="shared" si="40"/>
        <v/>
      </c>
      <c r="K386" s="2" t="str">
        <f t="shared" si="41"/>
        <v/>
      </c>
    </row>
    <row r="387" spans="2:11" x14ac:dyDescent="0.45">
      <c r="B387">
        <v>236.8168261051178</v>
      </c>
      <c r="C387">
        <v>0.81578010320663452</v>
      </c>
      <c r="D387">
        <v>0</v>
      </c>
      <c r="E387">
        <f t="shared" si="36"/>
        <v>0.54589840769767761</v>
      </c>
      <c r="F387">
        <f t="shared" si="37"/>
        <v>0</v>
      </c>
      <c r="G387" s="2" t="str">
        <f>""</f>
        <v/>
      </c>
      <c r="H387" s="2" t="str">
        <f t="shared" si="38"/>
        <v/>
      </c>
      <c r="I387" s="2" t="str">
        <f t="shared" si="39"/>
        <v/>
      </c>
      <c r="J387" s="2" t="str">
        <f t="shared" si="40"/>
        <v/>
      </c>
      <c r="K387" s="2" t="str">
        <f t="shared" si="41"/>
        <v/>
      </c>
    </row>
    <row r="388" spans="2:11" x14ac:dyDescent="0.45">
      <c r="B388">
        <v>237.37337517738342</v>
      </c>
      <c r="C388">
        <v>0.81712287664413452</v>
      </c>
      <c r="D388">
        <v>0</v>
      </c>
      <c r="E388">
        <f t="shared" si="36"/>
        <v>0.54724118113517761</v>
      </c>
      <c r="F388">
        <f t="shared" si="37"/>
        <v>0</v>
      </c>
      <c r="G388" s="2" t="str">
        <f>""</f>
        <v/>
      </c>
      <c r="H388" s="2" t="str">
        <f t="shared" si="38"/>
        <v/>
      </c>
      <c r="I388" s="2" t="str">
        <f t="shared" si="39"/>
        <v/>
      </c>
      <c r="J388" s="2" t="str">
        <f t="shared" si="40"/>
        <v/>
      </c>
      <c r="K388" s="2" t="str">
        <f t="shared" si="41"/>
        <v/>
      </c>
    </row>
    <row r="389" spans="2:11" x14ac:dyDescent="0.45">
      <c r="B389">
        <v>237.89119744300842</v>
      </c>
      <c r="C389">
        <v>0.81858772039413452</v>
      </c>
      <c r="D389">
        <v>0</v>
      </c>
      <c r="E389">
        <f t="shared" si="36"/>
        <v>0.54870602488517761</v>
      </c>
      <c r="F389">
        <f t="shared" si="37"/>
        <v>0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238.45906853675842</v>
      </c>
      <c r="C390">
        <v>0.82005256414413452</v>
      </c>
      <c r="D390">
        <v>0</v>
      </c>
      <c r="E390">
        <f t="shared" si="36"/>
        <v>0.55017086863517761</v>
      </c>
      <c r="F390">
        <f t="shared" si="37"/>
        <v>0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238.99178338050842</v>
      </c>
      <c r="C391">
        <v>0.82151740789413452</v>
      </c>
      <c r="D391">
        <v>0</v>
      </c>
      <c r="E391">
        <f t="shared" si="36"/>
        <v>0.55163571238517761</v>
      </c>
      <c r="F391">
        <f t="shared" si="37"/>
        <v>0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239.52059197425842</v>
      </c>
      <c r="C392">
        <v>0.82298225164413452</v>
      </c>
      <c r="D392">
        <v>0</v>
      </c>
      <c r="E392">
        <f t="shared" si="36"/>
        <v>0.55310055613517761</v>
      </c>
      <c r="F392">
        <f t="shared" si="37"/>
        <v>0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240.02913689613342</v>
      </c>
      <c r="C393">
        <v>0.82432502508163452</v>
      </c>
      <c r="D393">
        <v>0</v>
      </c>
      <c r="E393">
        <f t="shared" si="36"/>
        <v>0.55444332957267761</v>
      </c>
      <c r="F393">
        <f t="shared" si="37"/>
        <v>0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240.57186150550842</v>
      </c>
      <c r="C394">
        <v>0.82578986883163452</v>
      </c>
      <c r="D394">
        <v>0</v>
      </c>
      <c r="E394">
        <f t="shared" si="36"/>
        <v>0.55590817332267761</v>
      </c>
      <c r="F394">
        <f t="shared" si="37"/>
        <v>0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241.13436150550842</v>
      </c>
      <c r="C395">
        <v>0.82725471258163452</v>
      </c>
      <c r="D395">
        <v>0</v>
      </c>
      <c r="E395">
        <f t="shared" si="36"/>
        <v>0.55737301707267761</v>
      </c>
      <c r="F395">
        <f t="shared" si="37"/>
        <v>0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241.61238884925842</v>
      </c>
      <c r="C396">
        <v>0.82859748601913452</v>
      </c>
      <c r="D396">
        <v>0</v>
      </c>
      <c r="E396">
        <f t="shared" si="36"/>
        <v>0.55871579051017761</v>
      </c>
      <c r="F396">
        <f t="shared" si="37"/>
        <v>0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242.17171502113342</v>
      </c>
      <c r="C397">
        <v>0.83006232976913452</v>
      </c>
      <c r="D397">
        <v>0</v>
      </c>
      <c r="E397">
        <f t="shared" si="36"/>
        <v>0.56018063426017761</v>
      </c>
      <c r="F397">
        <f t="shared" si="37"/>
        <v>0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242.70516228675842</v>
      </c>
      <c r="C398">
        <v>0.83152717351913452</v>
      </c>
      <c r="D398">
        <v>0</v>
      </c>
      <c r="E398">
        <f t="shared" si="36"/>
        <v>0.56164547801017761</v>
      </c>
      <c r="F398">
        <f t="shared" si="37"/>
        <v>0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243.24715447425842</v>
      </c>
      <c r="C399">
        <v>0.83299201726913452</v>
      </c>
      <c r="D399">
        <v>0</v>
      </c>
      <c r="E399">
        <f t="shared" si="36"/>
        <v>0.56311032176017761</v>
      </c>
      <c r="F399">
        <f t="shared" si="37"/>
        <v>0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243.74105095863342</v>
      </c>
      <c r="C400">
        <v>0.83433479070663452</v>
      </c>
      <c r="D400">
        <v>0</v>
      </c>
      <c r="E400">
        <f t="shared" si="36"/>
        <v>0.56445309519767761</v>
      </c>
      <c r="F400">
        <f t="shared" si="37"/>
        <v>0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244.26033806800842</v>
      </c>
      <c r="C401">
        <v>0.83579963445663452</v>
      </c>
      <c r="D401">
        <v>0</v>
      </c>
      <c r="E401">
        <f t="shared" si="36"/>
        <v>0.56591793894767761</v>
      </c>
      <c r="F401">
        <f t="shared" si="37"/>
        <v>0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244.79476189613342</v>
      </c>
      <c r="C402">
        <v>0.83714240789413452</v>
      </c>
      <c r="D402">
        <v>0</v>
      </c>
      <c r="E402">
        <f t="shared" si="36"/>
        <v>0.56726071238517761</v>
      </c>
      <c r="F402">
        <f t="shared" si="37"/>
        <v>0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245.33431267738342</v>
      </c>
      <c r="C403">
        <v>0.83860725164413452</v>
      </c>
      <c r="D403">
        <v>0</v>
      </c>
      <c r="E403">
        <f t="shared" si="36"/>
        <v>0.56872555613517761</v>
      </c>
      <c r="F403">
        <f t="shared" si="37"/>
        <v>0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245.90462517738342</v>
      </c>
      <c r="C404">
        <v>0.84007209539413452</v>
      </c>
      <c r="D404">
        <v>0</v>
      </c>
      <c r="E404">
        <f t="shared" si="36"/>
        <v>0.57019039988517761</v>
      </c>
      <c r="F404">
        <f t="shared" si="37"/>
        <v>0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246.41146111488342</v>
      </c>
      <c r="C405">
        <v>0.84141486883163452</v>
      </c>
      <c r="D405">
        <v>0</v>
      </c>
      <c r="E405">
        <f t="shared" si="36"/>
        <v>0.57153317332267761</v>
      </c>
      <c r="F405">
        <f t="shared" si="37"/>
        <v>0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246.89192986488342</v>
      </c>
      <c r="C406">
        <v>0.84287971258163452</v>
      </c>
      <c r="D406">
        <v>0</v>
      </c>
      <c r="E406">
        <f t="shared" si="36"/>
        <v>0.57299801707267761</v>
      </c>
      <c r="F406">
        <f t="shared" si="37"/>
        <v>0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247.40462517738342</v>
      </c>
      <c r="C407">
        <v>0.84422248601913452</v>
      </c>
      <c r="D407">
        <v>0</v>
      </c>
      <c r="E407">
        <f t="shared" si="36"/>
        <v>0.57434079051017761</v>
      </c>
      <c r="F407">
        <f t="shared" si="37"/>
        <v>0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247.93880486488342</v>
      </c>
      <c r="C408">
        <v>0.84568732976913452</v>
      </c>
      <c r="D408">
        <v>0</v>
      </c>
      <c r="E408">
        <f t="shared" si="36"/>
        <v>0.57580563426017761</v>
      </c>
      <c r="F408">
        <f t="shared" si="37"/>
        <v>0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248.46688103675842</v>
      </c>
      <c r="C409">
        <v>0.84727424383163452</v>
      </c>
      <c r="D409">
        <v>0</v>
      </c>
      <c r="E409">
        <f t="shared" si="36"/>
        <v>0.57739254832267761</v>
      </c>
      <c r="F409">
        <f t="shared" si="37"/>
        <v>0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248.96126580238342</v>
      </c>
      <c r="C410">
        <v>0.84861701726913452</v>
      </c>
      <c r="D410">
        <v>0</v>
      </c>
      <c r="E410">
        <f t="shared" si="36"/>
        <v>0.57873532176017761</v>
      </c>
      <c r="F410">
        <f t="shared" si="37"/>
        <v>0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249.51277947425842</v>
      </c>
      <c r="C411">
        <v>0.85008186101913452</v>
      </c>
      <c r="D411">
        <v>0</v>
      </c>
      <c r="E411">
        <f t="shared" si="36"/>
        <v>0.58020016551017761</v>
      </c>
      <c r="F411">
        <f t="shared" si="37"/>
        <v>0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250.04549431800842</v>
      </c>
      <c r="C412">
        <v>0.85154670476913452</v>
      </c>
      <c r="D412">
        <v>0</v>
      </c>
      <c r="E412">
        <f t="shared" si="36"/>
        <v>0.58166500926017761</v>
      </c>
      <c r="F412">
        <f t="shared" si="37"/>
        <v>0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250.50740838050845</v>
      </c>
      <c r="C413">
        <v>0.85288947820663452</v>
      </c>
      <c r="D413">
        <v>0</v>
      </c>
      <c r="E413">
        <f t="shared" si="36"/>
        <v>0.58300778269767761</v>
      </c>
      <c r="F413">
        <f t="shared" si="37"/>
        <v>0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250.96590447425842</v>
      </c>
      <c r="C414">
        <v>0.85423225164413452</v>
      </c>
      <c r="D414">
        <v>0</v>
      </c>
      <c r="E414">
        <f t="shared" si="36"/>
        <v>0.58435055613517761</v>
      </c>
      <c r="F414">
        <f t="shared" si="37"/>
        <v>0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251.51155877113345</v>
      </c>
      <c r="C415">
        <v>0.85569709539413452</v>
      </c>
      <c r="D415">
        <v>0</v>
      </c>
      <c r="E415">
        <f t="shared" si="36"/>
        <v>0.58581539988517761</v>
      </c>
      <c r="F415">
        <f t="shared" si="37"/>
        <v>0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251.95589470863345</v>
      </c>
      <c r="C416">
        <v>0.85703986883163452</v>
      </c>
      <c r="D416">
        <v>0</v>
      </c>
      <c r="E416">
        <f t="shared" si="36"/>
        <v>0.58715817332267761</v>
      </c>
      <c r="F416">
        <f t="shared" si="37"/>
        <v>0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252.39363884925842</v>
      </c>
      <c r="C417">
        <v>0.85838264226913452</v>
      </c>
      <c r="D417">
        <v>0</v>
      </c>
      <c r="E417">
        <f t="shared" si="36"/>
        <v>0.58850094676017761</v>
      </c>
      <c r="F417">
        <f t="shared" si="37"/>
        <v>0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248.77620720863342</v>
      </c>
      <c r="C418">
        <v>0.85874885320663452</v>
      </c>
      <c r="D418">
        <v>0</v>
      </c>
      <c r="E418">
        <f t="shared" si="36"/>
        <v>0.58886715769767761</v>
      </c>
      <c r="F418">
        <f t="shared" si="37"/>
        <v>0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43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UP-SB07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6.3481330871582087E-2</v>
      </c>
      <c r="C3">
        <v>0.36865535378456116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257.57230854034424</v>
      </c>
      <c r="P3" s="2"/>
      <c r="AB3" s="35"/>
      <c r="AC3" s="35"/>
    </row>
    <row r="4" spans="1:29" x14ac:dyDescent="0.45">
      <c r="B4">
        <v>0.11020374298095727</v>
      </c>
      <c r="C4">
        <v>0.37012019753456116</v>
      </c>
      <c r="D4">
        <v>0</v>
      </c>
      <c r="E4">
        <f t="shared" ref="E4:E67" si="0">C4-C$3</f>
        <v>1.46484375E-3</v>
      </c>
      <c r="F4">
        <f t="shared" ref="F4:F5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0.62451174855232239</v>
      </c>
      <c r="N4" s="6">
        <f>Q26</f>
        <v>257.57230854034424</v>
      </c>
    </row>
    <row r="5" spans="1:29" x14ac:dyDescent="0.45">
      <c r="B5">
        <v>0.18339252471923823</v>
      </c>
      <c r="C5">
        <v>0.37146297097206116</v>
      </c>
      <c r="D5">
        <v>0</v>
      </c>
      <c r="E5">
        <f t="shared" si="0"/>
        <v>2.8076171875E-3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0.62451174855232239</v>
      </c>
      <c r="N5">
        <f>0</f>
        <v>0</v>
      </c>
      <c r="R5" s="3"/>
    </row>
    <row r="6" spans="1:29" x14ac:dyDescent="0.45">
      <c r="B6">
        <v>0.32044696807861323</v>
      </c>
      <c r="C6">
        <v>0.37280574440956116</v>
      </c>
      <c r="D6">
        <v>0</v>
      </c>
      <c r="E6">
        <f t="shared" si="0"/>
        <v>4.150390625E-3</v>
      </c>
      <c r="F6">
        <f t="shared" ref="F6:F67" si="6">-(D6-D$3)</f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0.48945331573486356</v>
      </c>
      <c r="C7">
        <v>0.37427058815956116</v>
      </c>
      <c r="D7">
        <v>0</v>
      </c>
      <c r="E7">
        <f t="shared" si="0"/>
        <v>5.615234375E-3</v>
      </c>
      <c r="F7">
        <f t="shared" si="6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31.801228523254391</v>
      </c>
    </row>
    <row r="8" spans="1:29" x14ac:dyDescent="0.45">
      <c r="B8">
        <v>0.69977283477783192</v>
      </c>
      <c r="C8">
        <v>0.37561336159706116</v>
      </c>
      <c r="D8">
        <v>0</v>
      </c>
      <c r="E8">
        <f t="shared" si="0"/>
        <v>6.9580078125E-3</v>
      </c>
      <c r="F8">
        <f t="shared" si="6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8.53271484375E-2</v>
      </c>
      <c r="N8" s="6">
        <f ca="1">N7</f>
        <v>31.801228523254391</v>
      </c>
    </row>
    <row r="9" spans="1:29" x14ac:dyDescent="0.45">
      <c r="B9">
        <v>0.94110584259033192</v>
      </c>
      <c r="C9">
        <v>0.37707820534706116</v>
      </c>
      <c r="D9">
        <v>0</v>
      </c>
      <c r="E9">
        <f t="shared" si="0"/>
        <v>8.4228515625E-3</v>
      </c>
      <c r="F9">
        <f t="shared" si="6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8.53271484375E-2</v>
      </c>
      <c r="N9">
        <f>0</f>
        <v>0</v>
      </c>
    </row>
    <row r="10" spans="1:29" x14ac:dyDescent="0.45">
      <c r="B10">
        <v>1.254216194152832</v>
      </c>
      <c r="C10">
        <v>0.37854304909706116</v>
      </c>
      <c r="D10">
        <v>0</v>
      </c>
      <c r="E10">
        <f t="shared" si="0"/>
        <v>9.8876953125E-3</v>
      </c>
      <c r="F10">
        <f t="shared" si="6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1.560124397277832</v>
      </c>
      <c r="C11">
        <v>0.38000789284706116</v>
      </c>
      <c r="D11">
        <v>0</v>
      </c>
      <c r="E11">
        <f t="shared" si="0"/>
        <v>1.13525390625E-2</v>
      </c>
      <c r="F11">
        <f t="shared" si="6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184.26118183135986</v>
      </c>
    </row>
    <row r="12" spans="1:29" x14ac:dyDescent="0.45">
      <c r="B12">
        <v>1.9325608015060427</v>
      </c>
      <c r="C12">
        <v>0.38135066628456116</v>
      </c>
      <c r="D12">
        <v>0</v>
      </c>
      <c r="E12">
        <f t="shared" si="0"/>
        <v>1.26953125E-2</v>
      </c>
      <c r="F12">
        <f t="shared" si="6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0.42370608448982239</v>
      </c>
      <c r="N12" s="6">
        <f ca="1">N11</f>
        <v>184.26118183135986</v>
      </c>
    </row>
    <row r="13" spans="1:29" x14ac:dyDescent="0.45">
      <c r="B13">
        <v>2.3266037702560425</v>
      </c>
      <c r="C13">
        <v>0.38281551003456116</v>
      </c>
      <c r="D13">
        <v>0</v>
      </c>
      <c r="E13">
        <f t="shared" si="0"/>
        <v>1.416015625E-2</v>
      </c>
      <c r="F13">
        <f t="shared" si="6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0.42370608448982239</v>
      </c>
      <c r="N13">
        <f>0</f>
        <v>0</v>
      </c>
    </row>
    <row r="14" spans="1:29" x14ac:dyDescent="0.45">
      <c r="B14">
        <v>2.7044113874435429</v>
      </c>
      <c r="C14">
        <v>0.38428035378456116</v>
      </c>
      <c r="D14">
        <v>0</v>
      </c>
      <c r="E14">
        <f t="shared" si="0"/>
        <v>1.5625E-2</v>
      </c>
      <c r="F14">
        <f t="shared" si="6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3.1052903532981873</v>
      </c>
      <c r="C15">
        <v>0.38562312722206116</v>
      </c>
      <c r="D15">
        <v>0</v>
      </c>
      <c r="E15">
        <f t="shared" si="0"/>
        <v>1.69677734375E-2</v>
      </c>
      <c r="F15">
        <f t="shared" si="6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3.5080003142356873</v>
      </c>
      <c r="C16">
        <v>0.38708797097206116</v>
      </c>
      <c r="D16">
        <v>0</v>
      </c>
      <c r="E16">
        <f t="shared" si="0"/>
        <v>1.84326171875E-2</v>
      </c>
      <c r="F16">
        <f t="shared" si="6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3.9596604704856873</v>
      </c>
      <c r="C17">
        <v>0.38867488503456116</v>
      </c>
      <c r="D17">
        <v>0</v>
      </c>
      <c r="E17">
        <f t="shared" si="0"/>
        <v>2.001953125E-2</v>
      </c>
      <c r="F17">
        <f t="shared" si="6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4.4594163298606873</v>
      </c>
      <c r="C18">
        <v>0.39001765847206116</v>
      </c>
      <c r="D18">
        <v>0</v>
      </c>
      <c r="E18">
        <f t="shared" si="0"/>
        <v>2.13623046875E-2</v>
      </c>
      <c r="F18">
        <f t="shared" si="6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4.8966721892356873</v>
      </c>
      <c r="C19">
        <v>0.39136043190956116</v>
      </c>
      <c r="D19">
        <v>0</v>
      </c>
      <c r="E19">
        <f t="shared" si="0"/>
        <v>2.2705078125E-2</v>
      </c>
      <c r="F19">
        <f t="shared" si="6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5.3966721296310425</v>
      </c>
      <c r="C20">
        <v>0.39282527565956116</v>
      </c>
      <c r="D20">
        <v>0</v>
      </c>
      <c r="E20">
        <f t="shared" si="0"/>
        <v>2.4169921875E-2</v>
      </c>
      <c r="F20">
        <f t="shared" si="6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5.958928108215332</v>
      </c>
      <c r="C21">
        <v>0.39429011940956116</v>
      </c>
      <c r="D21">
        <v>0</v>
      </c>
      <c r="E21">
        <f t="shared" si="0"/>
        <v>2.5634765625E-2</v>
      </c>
      <c r="F21">
        <f t="shared" si="6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6.504826545715332</v>
      </c>
      <c r="C22">
        <v>0.39563289284706116</v>
      </c>
      <c r="D22">
        <v>0</v>
      </c>
      <c r="E22">
        <f t="shared" si="0"/>
        <v>2.69775390625E-2</v>
      </c>
      <c r="F22">
        <f t="shared" si="6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7.045353889465332</v>
      </c>
      <c r="C23">
        <v>0.39709773659706116</v>
      </c>
      <c r="D23">
        <v>0</v>
      </c>
      <c r="E23">
        <f t="shared" si="0"/>
        <v>2.84423828125E-2</v>
      </c>
      <c r="F23">
        <f t="shared" si="6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7.576603889465332</v>
      </c>
      <c r="C24">
        <v>0.39856258034706116</v>
      </c>
      <c r="D24">
        <v>0</v>
      </c>
      <c r="E24">
        <f t="shared" si="0"/>
        <v>2.99072265625E-2</v>
      </c>
      <c r="F24">
        <f t="shared" si="6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8.144230842590332</v>
      </c>
      <c r="C25">
        <v>0.40002742409706116</v>
      </c>
      <c r="D25">
        <v>0</v>
      </c>
      <c r="E25">
        <f t="shared" si="0"/>
        <v>3.13720703125E-2</v>
      </c>
      <c r="F25">
        <f t="shared" si="6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8.699650764465332</v>
      </c>
      <c r="C26">
        <v>0.40137019753456116</v>
      </c>
      <c r="D26">
        <v>0</v>
      </c>
      <c r="E26">
        <f t="shared" si="0"/>
        <v>3.271484375E-2</v>
      </c>
      <c r="F26">
        <f t="shared" si="6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MAX(B3:B10050)</f>
        <v>257.57230854034424</v>
      </c>
      <c r="R26" s="11" t="s">
        <v>80</v>
      </c>
    </row>
    <row r="27" spans="2:22" ht="16.149999999999999" thickBot="1" x14ac:dyDescent="0.6">
      <c r="B27">
        <v>9.307072639465332</v>
      </c>
      <c r="C27">
        <v>0.40283504128456116</v>
      </c>
      <c r="D27">
        <v>0</v>
      </c>
      <c r="E27">
        <f t="shared" si="0"/>
        <v>3.41796875E-2</v>
      </c>
      <c r="F27">
        <f t="shared" si="6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0.62451174855232239</v>
      </c>
      <c r="R27" s="40" t="s">
        <v>0</v>
      </c>
      <c r="T27" s="6"/>
      <c r="U27" s="6"/>
    </row>
    <row r="28" spans="2:22" x14ac:dyDescent="0.45">
      <c r="B28">
        <v>9.889592170715332</v>
      </c>
      <c r="C28">
        <v>0.40429988503456116</v>
      </c>
      <c r="D28">
        <v>0</v>
      </c>
      <c r="E28">
        <f t="shared" si="0"/>
        <v>3.564453125E-2</v>
      </c>
      <c r="F28">
        <f t="shared" si="6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31.801228523254391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10.476017951965332</v>
      </c>
      <c r="C29">
        <v>0.40564265847206116</v>
      </c>
      <c r="D29">
        <v>0</v>
      </c>
      <c r="E29">
        <f t="shared" si="0"/>
        <v>3.69873046875E-2</v>
      </c>
      <c r="F29">
        <f t="shared" si="6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8.53271484375E-2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11.052433967590332</v>
      </c>
      <c r="C30">
        <v>0.40722957253456116</v>
      </c>
      <c r="D30">
        <v>0</v>
      </c>
      <c r="E30">
        <f t="shared" si="0"/>
        <v>3.857421875E-2</v>
      </c>
      <c r="F30">
        <f t="shared" si="6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184.26118183135986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11.593441963195801</v>
      </c>
      <c r="C31">
        <v>0.40857234597206116</v>
      </c>
      <c r="D31">
        <v>0</v>
      </c>
      <c r="E31">
        <f t="shared" si="0"/>
        <v>3.99169921875E-2</v>
      </c>
      <c r="F31">
        <f t="shared" si="6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0.42370608448982239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12.178654670715332</v>
      </c>
      <c r="C32">
        <v>0.40991511940956116</v>
      </c>
      <c r="D32">
        <v>0</v>
      </c>
      <c r="E32">
        <f t="shared" si="0"/>
        <v>4.1259765625E-2</v>
      </c>
      <c r="F32">
        <f t="shared" si="6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454.01178691368523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12.746281623840334</v>
      </c>
      <c r="C33">
        <v>0.41125789284706116</v>
      </c>
      <c r="D33">
        <v>0</v>
      </c>
      <c r="E33">
        <f t="shared" si="0"/>
        <v>4.26025390625E-2</v>
      </c>
      <c r="F33">
        <f t="shared" si="6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13.318058967590334</v>
      </c>
      <c r="C34">
        <v>0.41272273659706116</v>
      </c>
      <c r="D34">
        <v>0</v>
      </c>
      <c r="E34">
        <f t="shared" si="0"/>
        <v>4.40673828125E-2</v>
      </c>
      <c r="F34">
        <f t="shared" si="6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13.981633186340332</v>
      </c>
      <c r="C35">
        <v>0.41418758034706116</v>
      </c>
      <c r="D35">
        <v>0</v>
      </c>
      <c r="E35">
        <f t="shared" si="0"/>
        <v>4.55322265625E-2</v>
      </c>
      <c r="F35">
        <f t="shared" si="6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14.588322639465332</v>
      </c>
      <c r="C36">
        <v>0.41553035378456116</v>
      </c>
      <c r="D36">
        <v>0</v>
      </c>
      <c r="E36">
        <f t="shared" si="0"/>
        <v>4.6875E-2</v>
      </c>
      <c r="F36">
        <f t="shared" si="6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15.211369514465332</v>
      </c>
      <c r="C37">
        <v>0.41699519753456116</v>
      </c>
      <c r="D37">
        <v>0</v>
      </c>
      <c r="E37">
        <f t="shared" si="0"/>
        <v>4.833984375E-2</v>
      </c>
      <c r="F37">
        <f t="shared" si="6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15.812932014465334</v>
      </c>
      <c r="C38">
        <v>0.41846004128456116</v>
      </c>
      <c r="D38">
        <v>0</v>
      </c>
      <c r="E38">
        <f t="shared" si="0"/>
        <v>4.98046875E-2</v>
      </c>
      <c r="F38">
        <f t="shared" si="6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16.433781623840332</v>
      </c>
      <c r="C39">
        <v>0.41980281472206116</v>
      </c>
      <c r="D39">
        <v>0</v>
      </c>
      <c r="E39">
        <f t="shared" si="0"/>
        <v>5.11474609375E-2</v>
      </c>
      <c r="F39">
        <f t="shared" si="6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17.054387092590332</v>
      </c>
      <c r="C40">
        <v>0.42126765847206116</v>
      </c>
      <c r="D40">
        <v>0</v>
      </c>
      <c r="E40">
        <f t="shared" si="0"/>
        <v>5.26123046875E-2</v>
      </c>
      <c r="F40">
        <f t="shared" si="6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17.717473030090332</v>
      </c>
      <c r="C41">
        <v>0.42285457253456116</v>
      </c>
      <c r="D41">
        <v>0</v>
      </c>
      <c r="E41">
        <f t="shared" si="0"/>
        <v>5.419921875E-2</v>
      </c>
      <c r="F41">
        <f t="shared" si="6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18.410588264465332</v>
      </c>
      <c r="C42">
        <v>0.42431941628456116</v>
      </c>
      <c r="D42">
        <v>0</v>
      </c>
      <c r="E42">
        <f t="shared" si="0"/>
        <v>5.56640625E-2</v>
      </c>
      <c r="F42">
        <f t="shared" si="6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18.991642951965332</v>
      </c>
      <c r="C43">
        <v>0.42566218972206116</v>
      </c>
      <c r="D43">
        <v>0</v>
      </c>
      <c r="E43">
        <f t="shared" si="0"/>
        <v>5.70068359375E-2</v>
      </c>
      <c r="F43">
        <f t="shared" si="6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19.612248420715332</v>
      </c>
      <c r="C44">
        <v>0.42712703347206116</v>
      </c>
      <c r="D44">
        <v>0</v>
      </c>
      <c r="E44">
        <f t="shared" si="0"/>
        <v>5.84716796875E-2</v>
      </c>
      <c r="F44">
        <f t="shared" si="6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20.251408576965332</v>
      </c>
      <c r="C45">
        <v>0.42846980690956116</v>
      </c>
      <c r="D45">
        <v>0</v>
      </c>
      <c r="E45">
        <f t="shared" si="0"/>
        <v>5.9814453125E-2</v>
      </c>
      <c r="F45">
        <f t="shared" si="6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20.850529670715332</v>
      </c>
      <c r="C46">
        <v>0.42981258034706116</v>
      </c>
      <c r="D46">
        <v>0</v>
      </c>
      <c r="E46">
        <f t="shared" si="0"/>
        <v>6.11572265625E-2</v>
      </c>
      <c r="F46">
        <f t="shared" si="6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21.436223030090332</v>
      </c>
      <c r="C47">
        <v>0.43127742409706116</v>
      </c>
      <c r="D47">
        <v>0</v>
      </c>
      <c r="E47">
        <f t="shared" si="0"/>
        <v>6.26220703125E-2</v>
      </c>
      <c r="F47">
        <f t="shared" si="6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22.144200325012207</v>
      </c>
      <c r="C48">
        <v>0.43274226784706116</v>
      </c>
      <c r="D48">
        <v>0</v>
      </c>
      <c r="E48">
        <f t="shared" si="0"/>
        <v>6.40869140625E-2</v>
      </c>
      <c r="F48">
        <f t="shared" si="6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22.791447639465336</v>
      </c>
      <c r="C49">
        <v>0.43408504128456116</v>
      </c>
      <c r="D49">
        <v>0</v>
      </c>
      <c r="E49">
        <f t="shared" si="0"/>
        <v>6.54296875E-2</v>
      </c>
      <c r="F49">
        <f t="shared" si="6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23.402775764465332</v>
      </c>
      <c r="C50">
        <v>0.43554988503456116</v>
      </c>
      <c r="D50">
        <v>0</v>
      </c>
      <c r="E50">
        <f t="shared" si="0"/>
        <v>6.689453125E-2</v>
      </c>
      <c r="F50">
        <f t="shared" si="6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24.052433967590332</v>
      </c>
      <c r="C51">
        <v>0.43689265847206116</v>
      </c>
      <c r="D51">
        <v>0</v>
      </c>
      <c r="E51">
        <f t="shared" si="0"/>
        <v>6.82373046875E-2</v>
      </c>
      <c r="F51">
        <f t="shared" si="6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24.664494514465332</v>
      </c>
      <c r="C52">
        <v>0.43823543190956116</v>
      </c>
      <c r="D52">
        <v>0</v>
      </c>
      <c r="E52">
        <f t="shared" si="0"/>
        <v>6.9580078125E-2</v>
      </c>
      <c r="F52">
        <f t="shared" si="6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25.330021858215332</v>
      </c>
      <c r="C53">
        <v>0.43970027565956116</v>
      </c>
      <c r="D53">
        <v>0</v>
      </c>
      <c r="E53">
        <f t="shared" si="0"/>
        <v>7.1044921875E-2</v>
      </c>
      <c r="F53">
        <f t="shared" si="6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26.016545295715332</v>
      </c>
      <c r="C54">
        <v>0.44116511940956116</v>
      </c>
      <c r="D54">
        <v>0</v>
      </c>
      <c r="E54">
        <f t="shared" si="0"/>
        <v>7.2509765625E-2</v>
      </c>
      <c r="F54">
        <f t="shared" si="6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26.675374031066898</v>
      </c>
      <c r="C55">
        <v>0.44250789284706116</v>
      </c>
      <c r="D55">
        <v>0</v>
      </c>
      <c r="E55">
        <f t="shared" si="0"/>
        <v>7.38525390625E-2</v>
      </c>
      <c r="F55">
        <f t="shared" si="6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27.285969734191895</v>
      </c>
      <c r="C56">
        <v>0.44397273659706116</v>
      </c>
      <c r="D56">
        <v>0</v>
      </c>
      <c r="E56">
        <f t="shared" si="0"/>
        <v>7.53173828125E-2</v>
      </c>
      <c r="F56">
        <f t="shared" si="6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27.944905281066895</v>
      </c>
      <c r="C57">
        <v>0.44555965065956116</v>
      </c>
      <c r="D57">
        <v>0</v>
      </c>
      <c r="E57">
        <f t="shared" si="0"/>
        <v>7.6904296875E-2</v>
      </c>
      <c r="F57">
        <f t="shared" si="6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28.620930671691895</v>
      </c>
      <c r="C58">
        <v>0.44690242409706116</v>
      </c>
      <c r="D58">
        <v>0</v>
      </c>
      <c r="E58">
        <f t="shared" si="0"/>
        <v>7.82470703125E-2</v>
      </c>
      <c r="F58">
        <f t="shared" si="6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29.205647468566895</v>
      </c>
      <c r="C59">
        <v>0.44824519753456116</v>
      </c>
      <c r="D59">
        <v>0</v>
      </c>
      <c r="E59">
        <f t="shared" si="0"/>
        <v>7.958984375E-2</v>
      </c>
      <c r="F59">
        <f t="shared" si="6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29.882649421691895</v>
      </c>
      <c r="C60">
        <v>0.44971004128456116</v>
      </c>
      <c r="D60">
        <v>0</v>
      </c>
      <c r="E60">
        <f t="shared" si="0"/>
        <v>8.10546875E-2</v>
      </c>
      <c r="F60">
        <f t="shared" si="6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30.588948249816895</v>
      </c>
      <c r="C61">
        <v>0.45117488503456116</v>
      </c>
      <c r="D61">
        <v>0</v>
      </c>
      <c r="E61">
        <f t="shared" si="0"/>
        <v>8.251953125E-2</v>
      </c>
      <c r="F61">
        <f t="shared" si="6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31.169026374816895</v>
      </c>
      <c r="C62">
        <v>0.45251765847206116</v>
      </c>
      <c r="D62">
        <v>0</v>
      </c>
      <c r="E62">
        <f t="shared" si="0"/>
        <v>8.38623046875E-2</v>
      </c>
      <c r="F62">
        <f t="shared" si="6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31.801228523254391</v>
      </c>
      <c r="C63">
        <v>0.45398250222206116</v>
      </c>
      <c r="D63">
        <v>0</v>
      </c>
      <c r="E63">
        <f t="shared" si="0"/>
        <v>8.53271484375E-2</v>
      </c>
      <c r="F63">
        <f t="shared" si="6"/>
        <v>0</v>
      </c>
      <c r="G63" s="2" t="str">
        <f>""</f>
        <v/>
      </c>
      <c r="H63" s="2">
        <f t="shared" si="2"/>
        <v>31.801228523254391</v>
      </c>
      <c r="I63" s="2">
        <f t="shared" si="3"/>
        <v>8.53271484375E-2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32.456624031066895</v>
      </c>
      <c r="C64">
        <v>0.45532527565956116</v>
      </c>
      <c r="D64">
        <v>0</v>
      </c>
      <c r="E64">
        <f t="shared" si="0"/>
        <v>8.6669921875E-2</v>
      </c>
      <c r="F64">
        <f t="shared" si="6"/>
        <v>0</v>
      </c>
      <c r="G64" s="2" t="str">
        <f>""</f>
        <v/>
      </c>
      <c r="H64" s="2">
        <f t="shared" si="2"/>
        <v>32.456624031066895</v>
      </c>
      <c r="I64" s="2">
        <f t="shared" si="3"/>
        <v>8.6669921875E-2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33.038411140441887</v>
      </c>
      <c r="C65">
        <v>0.45666804909706116</v>
      </c>
      <c r="D65">
        <v>0</v>
      </c>
      <c r="E65">
        <f t="shared" si="0"/>
        <v>8.80126953125E-2</v>
      </c>
      <c r="F65">
        <f t="shared" si="6"/>
        <v>0</v>
      </c>
      <c r="G65" s="2" t="str">
        <f>""</f>
        <v/>
      </c>
      <c r="H65" s="2">
        <f t="shared" si="2"/>
        <v>33.038411140441887</v>
      </c>
      <c r="I65" s="2">
        <f t="shared" si="3"/>
        <v>8.80126953125E-2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33.697834968566895</v>
      </c>
      <c r="C66">
        <v>0.45813289284706116</v>
      </c>
      <c r="D66">
        <v>0</v>
      </c>
      <c r="E66">
        <f t="shared" si="0"/>
        <v>8.94775390625E-2</v>
      </c>
      <c r="F66">
        <f t="shared" si="6"/>
        <v>0</v>
      </c>
      <c r="G66" s="2" t="str">
        <f>""</f>
        <v/>
      </c>
      <c r="H66" s="2">
        <f t="shared" si="2"/>
        <v>33.697834968566895</v>
      </c>
      <c r="I66" s="2">
        <f t="shared" si="3"/>
        <v>8.94775390625E-2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34.400471687316895</v>
      </c>
      <c r="C67">
        <v>0.45959773659706116</v>
      </c>
      <c r="D67">
        <v>0</v>
      </c>
      <c r="E67">
        <f t="shared" si="0"/>
        <v>9.09423828125E-2</v>
      </c>
      <c r="F67">
        <f t="shared" si="6"/>
        <v>0</v>
      </c>
      <c r="G67" s="2" t="str">
        <f>""</f>
        <v/>
      </c>
      <c r="H67" s="2">
        <f t="shared" si="2"/>
        <v>34.400471687316895</v>
      </c>
      <c r="I67" s="2">
        <f t="shared" si="3"/>
        <v>9.09423828125E-2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35.062092781066895</v>
      </c>
      <c r="C68">
        <v>0.46106258034706116</v>
      </c>
      <c r="D68">
        <v>0</v>
      </c>
      <c r="E68">
        <f t="shared" ref="E68:E131" si="7">C68-C$3</f>
        <v>9.24072265625E-2</v>
      </c>
      <c r="F68">
        <f t="shared" ref="F68:F131" si="8">-(D68-D$3)</f>
        <v>0</v>
      </c>
      <c r="G68" s="2" t="str">
        <f>""</f>
        <v/>
      </c>
      <c r="H68" s="2">
        <f t="shared" ref="H68:H131" si="9">IF(AND(E68&gt;H$2,E68&lt;I$2),B68,"")</f>
        <v>35.062092781066895</v>
      </c>
      <c r="I68" s="2">
        <f t="shared" ref="I68:I131" si="10">IF(AND(E68&gt;H$2,E68&lt;I$2),E68,"")</f>
        <v>9.24072265625E-2</v>
      </c>
      <c r="J68" s="2" t="str">
        <f t="shared" ref="J68:J131" si="11">IF(AND(F68&gt;J$2,F68&lt;K$2),B68,"")</f>
        <v/>
      </c>
      <c r="K68" s="2" t="str">
        <f t="shared" ref="K68:K131" si="12">IF(AND(F68&gt;J$2,F68&lt;K$2),F68,"")</f>
        <v/>
      </c>
    </row>
    <row r="69" spans="2:11" x14ac:dyDescent="0.45">
      <c r="B69">
        <v>35.648030281066887</v>
      </c>
      <c r="C69">
        <v>0.46240535378456116</v>
      </c>
      <c r="D69">
        <v>0</v>
      </c>
      <c r="E69">
        <f t="shared" si="7"/>
        <v>9.375E-2</v>
      </c>
      <c r="F69">
        <f t="shared" si="8"/>
        <v>0</v>
      </c>
      <c r="G69" s="2" t="str">
        <f>""</f>
        <v/>
      </c>
      <c r="H69" s="2">
        <f t="shared" si="9"/>
        <v>35.648030281066887</v>
      </c>
      <c r="I69" s="2">
        <f t="shared" si="10"/>
        <v>9.375E-2</v>
      </c>
      <c r="J69" s="2" t="str">
        <f t="shared" si="11"/>
        <v/>
      </c>
      <c r="K69" s="2" t="str">
        <f t="shared" si="12"/>
        <v/>
      </c>
    </row>
    <row r="70" spans="2:11" x14ac:dyDescent="0.45">
      <c r="B70">
        <v>36.319416999816887</v>
      </c>
      <c r="C70">
        <v>0.46387019753456116</v>
      </c>
      <c r="D70">
        <v>0</v>
      </c>
      <c r="E70">
        <f t="shared" si="7"/>
        <v>9.521484375E-2</v>
      </c>
      <c r="F70">
        <f t="shared" si="8"/>
        <v>0</v>
      </c>
      <c r="G70" s="2" t="str">
        <f>""</f>
        <v/>
      </c>
      <c r="H70" s="2">
        <f t="shared" si="9"/>
        <v>36.319416999816887</v>
      </c>
      <c r="I70" s="2">
        <f t="shared" si="10"/>
        <v>9.521484375E-2</v>
      </c>
      <c r="J70" s="2" t="str">
        <f t="shared" si="11"/>
        <v/>
      </c>
      <c r="K70" s="2" t="str">
        <f t="shared" si="12"/>
        <v/>
      </c>
    </row>
    <row r="71" spans="2:11" x14ac:dyDescent="0.45">
      <c r="B71">
        <v>36.969075202941887</v>
      </c>
      <c r="C71">
        <v>0.46533504128456116</v>
      </c>
      <c r="D71">
        <v>0</v>
      </c>
      <c r="E71">
        <f t="shared" si="7"/>
        <v>9.66796875E-2</v>
      </c>
      <c r="F71">
        <f t="shared" si="8"/>
        <v>0</v>
      </c>
      <c r="G71" s="2" t="str">
        <f>""</f>
        <v/>
      </c>
      <c r="H71" s="2">
        <f t="shared" si="9"/>
        <v>36.969075202941887</v>
      </c>
      <c r="I71" s="2">
        <f t="shared" si="10"/>
        <v>9.66796875E-2</v>
      </c>
      <c r="J71" s="2" t="str">
        <f t="shared" si="11"/>
        <v/>
      </c>
      <c r="K71" s="2" t="str">
        <f t="shared" si="12"/>
        <v/>
      </c>
    </row>
    <row r="72" spans="2:11" x14ac:dyDescent="0.45">
      <c r="B72">
        <v>37.555500984191895</v>
      </c>
      <c r="C72">
        <v>0.46667781472206116</v>
      </c>
      <c r="D72">
        <v>0</v>
      </c>
      <c r="E72">
        <f t="shared" si="7"/>
        <v>9.80224609375E-2</v>
      </c>
      <c r="F72">
        <f t="shared" si="8"/>
        <v>0</v>
      </c>
      <c r="G72" s="2" t="str">
        <f>""</f>
        <v/>
      </c>
      <c r="H72" s="2">
        <f t="shared" si="9"/>
        <v>37.555500984191895</v>
      </c>
      <c r="I72" s="2">
        <f t="shared" si="10"/>
        <v>9.80224609375E-2</v>
      </c>
      <c r="J72" s="2" t="str">
        <f t="shared" si="11"/>
        <v/>
      </c>
      <c r="K72" s="2" t="str">
        <f t="shared" si="12"/>
        <v/>
      </c>
    </row>
    <row r="73" spans="2:11" x14ac:dyDescent="0.45">
      <c r="B73">
        <v>38.288166999816895</v>
      </c>
      <c r="C73">
        <v>0.46814265847206116</v>
      </c>
      <c r="D73">
        <v>0</v>
      </c>
      <c r="E73">
        <f t="shared" si="7"/>
        <v>9.94873046875E-2</v>
      </c>
      <c r="F73">
        <f t="shared" si="8"/>
        <v>0</v>
      </c>
      <c r="G73" s="2" t="str">
        <f>""</f>
        <v/>
      </c>
      <c r="H73" s="2">
        <f t="shared" si="9"/>
        <v>38.288166999816895</v>
      </c>
      <c r="I73" s="2">
        <f t="shared" si="10"/>
        <v>9.94873046875E-2</v>
      </c>
      <c r="J73" s="2" t="str">
        <f t="shared" si="11"/>
        <v/>
      </c>
      <c r="K73" s="2" t="str">
        <f t="shared" si="12"/>
        <v/>
      </c>
    </row>
    <row r="74" spans="2:11" x14ac:dyDescent="0.45">
      <c r="B74">
        <v>38.946370124816895</v>
      </c>
      <c r="C74">
        <v>0.46960750222206116</v>
      </c>
      <c r="D74">
        <v>0</v>
      </c>
      <c r="E74">
        <f t="shared" si="7"/>
        <v>0.1009521484375</v>
      </c>
      <c r="F74">
        <f t="shared" si="8"/>
        <v>0</v>
      </c>
      <c r="G74" s="2" t="str">
        <f>""</f>
        <v/>
      </c>
      <c r="H74" s="2">
        <f t="shared" si="9"/>
        <v>38.946370124816895</v>
      </c>
      <c r="I74" s="2">
        <f t="shared" si="10"/>
        <v>0.1009521484375</v>
      </c>
      <c r="J74" s="2" t="str">
        <f t="shared" si="11"/>
        <v/>
      </c>
      <c r="K74" s="2" t="str">
        <f t="shared" si="12"/>
        <v/>
      </c>
    </row>
    <row r="75" spans="2:11" x14ac:dyDescent="0.45">
      <c r="B75">
        <v>39.640950202941895</v>
      </c>
      <c r="C75">
        <v>0.47107234597206116</v>
      </c>
      <c r="D75">
        <v>0</v>
      </c>
      <c r="E75">
        <f t="shared" si="7"/>
        <v>0.1024169921875</v>
      </c>
      <c r="F75">
        <f t="shared" si="8"/>
        <v>0</v>
      </c>
      <c r="G75" s="2" t="str">
        <f>""</f>
        <v/>
      </c>
      <c r="H75" s="2">
        <f t="shared" si="9"/>
        <v>39.640950202941895</v>
      </c>
      <c r="I75" s="2">
        <f t="shared" si="10"/>
        <v>0.1024169921875</v>
      </c>
      <c r="J75" s="2" t="str">
        <f t="shared" si="11"/>
        <v/>
      </c>
      <c r="K75" s="2" t="str">
        <f t="shared" si="12"/>
        <v/>
      </c>
    </row>
    <row r="76" spans="2:11" x14ac:dyDescent="0.45">
      <c r="B76">
        <v>40.283528327941895</v>
      </c>
      <c r="C76">
        <v>0.47241511940956116</v>
      </c>
      <c r="D76">
        <v>0</v>
      </c>
      <c r="E76">
        <f t="shared" si="7"/>
        <v>0.103759765625</v>
      </c>
      <c r="F76">
        <f t="shared" si="8"/>
        <v>0</v>
      </c>
      <c r="G76" s="2" t="str">
        <f>""</f>
        <v/>
      </c>
      <c r="H76" s="2">
        <f t="shared" si="9"/>
        <v>40.283528327941895</v>
      </c>
      <c r="I76" s="2">
        <f t="shared" si="10"/>
        <v>0.103759765625</v>
      </c>
      <c r="J76" s="2" t="str">
        <f t="shared" si="11"/>
        <v/>
      </c>
      <c r="K76" s="2" t="str">
        <f t="shared" si="12"/>
        <v/>
      </c>
    </row>
    <row r="77" spans="2:11" x14ac:dyDescent="0.45">
      <c r="B77">
        <v>40.952473640441887</v>
      </c>
      <c r="C77">
        <v>0.47387996315956116</v>
      </c>
      <c r="D77">
        <v>0</v>
      </c>
      <c r="E77">
        <f t="shared" si="7"/>
        <v>0.105224609375</v>
      </c>
      <c r="F77">
        <f t="shared" si="8"/>
        <v>0</v>
      </c>
      <c r="G77" s="2" t="str">
        <f>""</f>
        <v/>
      </c>
      <c r="H77" s="2">
        <f t="shared" si="9"/>
        <v>40.952473640441887</v>
      </c>
      <c r="I77" s="2">
        <f t="shared" si="10"/>
        <v>0.105224609375</v>
      </c>
      <c r="J77" s="2" t="str">
        <f t="shared" si="11"/>
        <v/>
      </c>
      <c r="K77" s="2" t="str">
        <f t="shared" si="12"/>
        <v/>
      </c>
    </row>
    <row r="78" spans="2:11" x14ac:dyDescent="0.45">
      <c r="B78">
        <v>41.626301765441895</v>
      </c>
      <c r="C78">
        <v>0.47534480690956116</v>
      </c>
      <c r="D78">
        <v>0</v>
      </c>
      <c r="E78">
        <f t="shared" si="7"/>
        <v>0.106689453125</v>
      </c>
      <c r="F78">
        <f t="shared" si="8"/>
        <v>0</v>
      </c>
      <c r="G78" s="2" t="str">
        <f>""</f>
        <v/>
      </c>
      <c r="H78" s="2">
        <f t="shared" si="9"/>
        <v>41.626301765441895</v>
      </c>
      <c r="I78" s="2">
        <f t="shared" si="10"/>
        <v>0.106689453125</v>
      </c>
      <c r="J78" s="2" t="str">
        <f t="shared" si="11"/>
        <v/>
      </c>
      <c r="K78" s="2" t="str">
        <f t="shared" si="12"/>
        <v/>
      </c>
    </row>
    <row r="79" spans="2:11" x14ac:dyDescent="0.45">
      <c r="B79">
        <v>42.270344734191887</v>
      </c>
      <c r="C79">
        <v>0.47668758034706116</v>
      </c>
      <c r="D79">
        <v>0</v>
      </c>
      <c r="E79">
        <f t="shared" si="7"/>
        <v>0.1080322265625</v>
      </c>
      <c r="F79">
        <f t="shared" si="8"/>
        <v>0</v>
      </c>
      <c r="G79" s="2" t="str">
        <f>""</f>
        <v/>
      </c>
      <c r="H79" s="2">
        <f t="shared" si="9"/>
        <v>42.270344734191887</v>
      </c>
      <c r="I79" s="2">
        <f t="shared" si="10"/>
        <v>0.1080322265625</v>
      </c>
      <c r="J79" s="2" t="str">
        <f t="shared" si="11"/>
        <v/>
      </c>
      <c r="K79" s="2" t="str">
        <f t="shared" si="12"/>
        <v/>
      </c>
    </row>
    <row r="80" spans="2:11" x14ac:dyDescent="0.45">
      <c r="B80">
        <v>42.914128303527832</v>
      </c>
      <c r="C80">
        <v>0.47803035378456116</v>
      </c>
      <c r="D80">
        <v>0</v>
      </c>
      <c r="E80">
        <f t="shared" si="7"/>
        <v>0.109375</v>
      </c>
      <c r="F80">
        <f t="shared" si="8"/>
        <v>0</v>
      </c>
      <c r="G80" s="2" t="str">
        <f>""</f>
        <v/>
      </c>
      <c r="H80" s="2">
        <f t="shared" si="9"/>
        <v>42.914128303527832</v>
      </c>
      <c r="I80" s="2">
        <f t="shared" si="10"/>
        <v>0.109375</v>
      </c>
      <c r="J80" s="2" t="str">
        <f t="shared" si="11"/>
        <v/>
      </c>
      <c r="K80" s="2" t="str">
        <f t="shared" si="12"/>
        <v/>
      </c>
    </row>
    <row r="81" spans="2:11" x14ac:dyDescent="0.45">
      <c r="B81">
        <v>43.541340827941895</v>
      </c>
      <c r="C81">
        <v>0.47949519753456116</v>
      </c>
      <c r="D81">
        <v>0</v>
      </c>
      <c r="E81">
        <f t="shared" si="7"/>
        <v>0.11083984375</v>
      </c>
      <c r="F81">
        <f t="shared" si="8"/>
        <v>0</v>
      </c>
      <c r="G81" s="2" t="str">
        <f>""</f>
        <v/>
      </c>
      <c r="H81" s="2">
        <f t="shared" si="9"/>
        <v>43.541340827941895</v>
      </c>
      <c r="I81" s="2">
        <f t="shared" si="10"/>
        <v>0.11083984375</v>
      </c>
      <c r="J81" s="2" t="str">
        <f t="shared" si="11"/>
        <v/>
      </c>
      <c r="K81" s="2" t="str">
        <f t="shared" si="12"/>
        <v/>
      </c>
    </row>
    <row r="82" spans="2:11" x14ac:dyDescent="0.45">
      <c r="B82">
        <v>44.185383796691895</v>
      </c>
      <c r="C82">
        <v>0.48083797097206116</v>
      </c>
      <c r="D82">
        <v>0</v>
      </c>
      <c r="E82">
        <f t="shared" si="7"/>
        <v>0.1121826171875</v>
      </c>
      <c r="F82">
        <f t="shared" si="8"/>
        <v>0</v>
      </c>
      <c r="G82" s="2" t="str">
        <f>""</f>
        <v/>
      </c>
      <c r="H82" s="2">
        <f t="shared" si="9"/>
        <v>44.185383796691895</v>
      </c>
      <c r="I82" s="2">
        <f t="shared" si="10"/>
        <v>0.1121826171875</v>
      </c>
      <c r="J82" s="2" t="str">
        <f t="shared" si="11"/>
        <v/>
      </c>
      <c r="K82" s="2" t="str">
        <f t="shared" si="12"/>
        <v/>
      </c>
    </row>
    <row r="83" spans="2:11" x14ac:dyDescent="0.45">
      <c r="B83">
        <v>44.836506843566895</v>
      </c>
      <c r="C83">
        <v>0.48230281472206116</v>
      </c>
      <c r="D83">
        <v>0</v>
      </c>
      <c r="E83">
        <f t="shared" si="7"/>
        <v>0.1136474609375</v>
      </c>
      <c r="F83">
        <f t="shared" si="8"/>
        <v>0</v>
      </c>
      <c r="G83" s="2" t="str">
        <f>""</f>
        <v/>
      </c>
      <c r="H83" s="2">
        <f t="shared" si="9"/>
        <v>44.836506843566895</v>
      </c>
      <c r="I83" s="2">
        <f t="shared" si="10"/>
        <v>0.1136474609375</v>
      </c>
      <c r="J83" s="2" t="str">
        <f t="shared" si="11"/>
        <v/>
      </c>
      <c r="K83" s="2" t="str">
        <f t="shared" si="12"/>
        <v/>
      </c>
    </row>
    <row r="84" spans="2:11" x14ac:dyDescent="0.45">
      <c r="B84">
        <v>45.505452156066887</v>
      </c>
      <c r="C84">
        <v>0.48376765847206116</v>
      </c>
      <c r="D84">
        <v>0</v>
      </c>
      <c r="E84">
        <f t="shared" si="7"/>
        <v>0.1151123046875</v>
      </c>
      <c r="F84">
        <f t="shared" si="8"/>
        <v>0</v>
      </c>
      <c r="G84" s="2" t="str">
        <f>""</f>
        <v/>
      </c>
      <c r="H84" s="2">
        <f t="shared" si="9"/>
        <v>45.505452156066887</v>
      </c>
      <c r="I84" s="2">
        <f t="shared" si="10"/>
        <v>0.1151123046875</v>
      </c>
      <c r="J84" s="2" t="str">
        <f t="shared" si="11"/>
        <v/>
      </c>
      <c r="K84" s="2" t="str">
        <f t="shared" si="12"/>
        <v/>
      </c>
    </row>
    <row r="85" spans="2:11" x14ac:dyDescent="0.45">
      <c r="B85">
        <v>46.155110359191887</v>
      </c>
      <c r="C85">
        <v>0.48511043190956116</v>
      </c>
      <c r="D85">
        <v>0</v>
      </c>
      <c r="E85">
        <f t="shared" si="7"/>
        <v>0.116455078125</v>
      </c>
      <c r="F85">
        <f t="shared" si="8"/>
        <v>0</v>
      </c>
      <c r="G85" s="2" t="str">
        <f>""</f>
        <v/>
      </c>
      <c r="H85" s="2">
        <f t="shared" si="9"/>
        <v>46.155110359191887</v>
      </c>
      <c r="I85" s="2">
        <f t="shared" si="10"/>
        <v>0.116455078125</v>
      </c>
      <c r="J85" s="2" t="str">
        <f t="shared" si="11"/>
        <v/>
      </c>
      <c r="K85" s="2" t="str">
        <f t="shared" si="12"/>
        <v/>
      </c>
    </row>
    <row r="86" spans="2:11" x14ac:dyDescent="0.45">
      <c r="B86">
        <v>46.811604499816895</v>
      </c>
      <c r="C86">
        <v>0.48645320534706116</v>
      </c>
      <c r="D86">
        <v>0</v>
      </c>
      <c r="E86">
        <f t="shared" si="7"/>
        <v>0.1177978515625</v>
      </c>
      <c r="F86">
        <f t="shared" si="8"/>
        <v>0</v>
      </c>
      <c r="G86" s="2" t="str">
        <f>""</f>
        <v/>
      </c>
      <c r="H86" s="2">
        <f t="shared" si="9"/>
        <v>46.811604499816895</v>
      </c>
      <c r="I86" s="2">
        <f t="shared" si="10"/>
        <v>0.1177978515625</v>
      </c>
      <c r="J86" s="2" t="str">
        <f t="shared" si="11"/>
        <v/>
      </c>
      <c r="K86" s="2" t="str">
        <f t="shared" si="12"/>
        <v/>
      </c>
    </row>
    <row r="87" spans="2:11" x14ac:dyDescent="0.45">
      <c r="B87">
        <v>47.471272468566895</v>
      </c>
      <c r="C87">
        <v>0.48804011940956116</v>
      </c>
      <c r="D87">
        <v>0</v>
      </c>
      <c r="E87">
        <f t="shared" si="7"/>
        <v>0.119384765625</v>
      </c>
      <c r="F87">
        <f t="shared" si="8"/>
        <v>0</v>
      </c>
      <c r="G87" s="2" t="str">
        <f>""</f>
        <v/>
      </c>
      <c r="H87" s="2">
        <f t="shared" si="9"/>
        <v>47.471272468566895</v>
      </c>
      <c r="I87" s="2">
        <f t="shared" si="10"/>
        <v>0.119384765625</v>
      </c>
      <c r="J87" s="2" t="str">
        <f t="shared" si="11"/>
        <v/>
      </c>
      <c r="K87" s="2" t="str">
        <f t="shared" si="12"/>
        <v/>
      </c>
    </row>
    <row r="88" spans="2:11" x14ac:dyDescent="0.45">
      <c r="B88">
        <v>48.177571296691895</v>
      </c>
      <c r="C88">
        <v>0.48950496315956116</v>
      </c>
      <c r="D88">
        <v>0</v>
      </c>
      <c r="E88">
        <f t="shared" si="7"/>
        <v>0.120849609375</v>
      </c>
      <c r="F88">
        <f t="shared" si="8"/>
        <v>0</v>
      </c>
      <c r="G88" s="2" t="str">
        <f>""</f>
        <v/>
      </c>
      <c r="H88" s="2">
        <f t="shared" si="9"/>
        <v>48.177571296691895</v>
      </c>
      <c r="I88" s="2">
        <f t="shared" si="10"/>
        <v>0.120849609375</v>
      </c>
      <c r="J88" s="2" t="str">
        <f t="shared" si="11"/>
        <v/>
      </c>
      <c r="K88" s="2" t="str">
        <f t="shared" si="12"/>
        <v/>
      </c>
    </row>
    <row r="89" spans="2:11" x14ac:dyDescent="0.45">
      <c r="B89">
        <v>48.818684577941887</v>
      </c>
      <c r="C89">
        <v>0.49084773659706116</v>
      </c>
      <c r="D89">
        <v>0</v>
      </c>
      <c r="E89">
        <f t="shared" si="7"/>
        <v>0.1221923828125</v>
      </c>
      <c r="F89">
        <f t="shared" si="8"/>
        <v>0</v>
      </c>
      <c r="G89" s="2" t="str">
        <f>""</f>
        <v/>
      </c>
      <c r="H89" s="2">
        <f t="shared" si="9"/>
        <v>48.818684577941887</v>
      </c>
      <c r="I89" s="2">
        <f t="shared" si="10"/>
        <v>0.1221923828125</v>
      </c>
      <c r="J89" s="2" t="str">
        <f t="shared" si="11"/>
        <v/>
      </c>
      <c r="K89" s="2" t="str">
        <f t="shared" si="12"/>
        <v/>
      </c>
    </row>
    <row r="90" spans="2:11" x14ac:dyDescent="0.45">
      <c r="B90">
        <v>49.492268562316895</v>
      </c>
      <c r="C90">
        <v>0.49219051003456116</v>
      </c>
      <c r="D90">
        <v>0</v>
      </c>
      <c r="E90">
        <f t="shared" si="7"/>
        <v>0.12353515625</v>
      </c>
      <c r="F90">
        <f t="shared" si="8"/>
        <v>0</v>
      </c>
      <c r="G90" s="2" t="str">
        <f>""</f>
        <v/>
      </c>
      <c r="H90" s="2">
        <f t="shared" si="9"/>
        <v>49.492268562316895</v>
      </c>
      <c r="I90" s="2">
        <f t="shared" si="10"/>
        <v>0.12353515625</v>
      </c>
      <c r="J90" s="2" t="str">
        <f t="shared" si="11"/>
        <v/>
      </c>
      <c r="K90" s="2" t="str">
        <f t="shared" si="12"/>
        <v/>
      </c>
    </row>
    <row r="91" spans="2:11" x14ac:dyDescent="0.45">
      <c r="B91">
        <v>50.189778327941895</v>
      </c>
      <c r="C91">
        <v>0.49365535378456116</v>
      </c>
      <c r="D91">
        <v>0</v>
      </c>
      <c r="E91">
        <f t="shared" si="7"/>
        <v>0.125</v>
      </c>
      <c r="F91">
        <f t="shared" si="8"/>
        <v>0</v>
      </c>
      <c r="G91" s="2" t="str">
        <f>""</f>
        <v/>
      </c>
      <c r="H91" s="2">
        <f t="shared" si="9"/>
        <v>50.189778327941895</v>
      </c>
      <c r="I91" s="2">
        <f t="shared" si="10"/>
        <v>0.125</v>
      </c>
      <c r="J91" s="2" t="str">
        <f t="shared" si="11"/>
        <v/>
      </c>
      <c r="K91" s="2" t="str">
        <f t="shared" si="12"/>
        <v/>
      </c>
    </row>
    <row r="92" spans="2:11" x14ac:dyDescent="0.45">
      <c r="B92">
        <v>50.788166999816895</v>
      </c>
      <c r="C92">
        <v>0.49512019753456116</v>
      </c>
      <c r="D92">
        <v>0</v>
      </c>
      <c r="E92">
        <f t="shared" si="7"/>
        <v>0.12646484375</v>
      </c>
      <c r="F92">
        <f t="shared" si="8"/>
        <v>0</v>
      </c>
      <c r="G92" s="2" t="str">
        <f>""</f>
        <v/>
      </c>
      <c r="H92" s="2">
        <f t="shared" si="9"/>
        <v>50.788166999816895</v>
      </c>
      <c r="I92" s="2">
        <f t="shared" si="10"/>
        <v>0.12646484375</v>
      </c>
      <c r="J92" s="2" t="str">
        <f t="shared" si="11"/>
        <v/>
      </c>
      <c r="K92" s="2" t="str">
        <f t="shared" si="12"/>
        <v/>
      </c>
    </row>
    <row r="93" spans="2:11" x14ac:dyDescent="0.45">
      <c r="B93">
        <v>51.422688484191895</v>
      </c>
      <c r="C93">
        <v>0.49646297097206116</v>
      </c>
      <c r="D93">
        <v>0</v>
      </c>
      <c r="E93">
        <f t="shared" si="7"/>
        <v>0.1278076171875</v>
      </c>
      <c r="F93">
        <f t="shared" si="8"/>
        <v>0</v>
      </c>
      <c r="G93" s="2" t="str">
        <f>""</f>
        <v/>
      </c>
      <c r="H93" s="2">
        <f t="shared" si="9"/>
        <v>51.422688484191895</v>
      </c>
      <c r="I93" s="2">
        <f t="shared" si="10"/>
        <v>0.1278076171875</v>
      </c>
      <c r="J93" s="2" t="str">
        <f t="shared" si="11"/>
        <v/>
      </c>
      <c r="K93" s="2" t="str">
        <f t="shared" si="12"/>
        <v/>
      </c>
    </row>
    <row r="94" spans="2:11" x14ac:dyDescent="0.45">
      <c r="B94">
        <v>52.138508796691895</v>
      </c>
      <c r="C94">
        <v>0.49792781472206116</v>
      </c>
      <c r="D94">
        <v>0</v>
      </c>
      <c r="E94">
        <f t="shared" si="7"/>
        <v>0.1292724609375</v>
      </c>
      <c r="F94">
        <f t="shared" si="8"/>
        <v>0</v>
      </c>
      <c r="G94" s="2" t="str">
        <f>""</f>
        <v/>
      </c>
      <c r="H94" s="2">
        <f t="shared" si="9"/>
        <v>52.138508796691895</v>
      </c>
      <c r="I94" s="2">
        <f t="shared" si="10"/>
        <v>0.1292724609375</v>
      </c>
      <c r="J94" s="2" t="str">
        <f t="shared" si="11"/>
        <v/>
      </c>
      <c r="K94" s="2" t="str">
        <f t="shared" si="12"/>
        <v/>
      </c>
    </row>
    <row r="95" spans="2:11" x14ac:dyDescent="0.45">
      <c r="B95">
        <v>52.811604499816895</v>
      </c>
      <c r="C95">
        <v>0.49951472878456116</v>
      </c>
      <c r="D95">
        <v>0</v>
      </c>
      <c r="E95">
        <f t="shared" si="7"/>
        <v>0.130859375</v>
      </c>
      <c r="F95">
        <f t="shared" si="8"/>
        <v>0</v>
      </c>
      <c r="G95" s="2" t="str">
        <f>""</f>
        <v/>
      </c>
      <c r="H95" s="2">
        <f t="shared" si="9"/>
        <v>52.811604499816895</v>
      </c>
      <c r="I95" s="2">
        <f t="shared" si="10"/>
        <v>0.130859375</v>
      </c>
      <c r="J95" s="2" t="str">
        <f t="shared" si="11"/>
        <v/>
      </c>
      <c r="K95" s="2" t="str">
        <f t="shared" si="12"/>
        <v/>
      </c>
    </row>
    <row r="96" spans="2:11" x14ac:dyDescent="0.45">
      <c r="B96">
        <v>53.350422859191895</v>
      </c>
      <c r="C96">
        <v>0.50073546171188354</v>
      </c>
      <c r="D96">
        <v>0</v>
      </c>
      <c r="E96">
        <f t="shared" si="7"/>
        <v>0.13208010792732239</v>
      </c>
      <c r="F96">
        <f t="shared" si="8"/>
        <v>0</v>
      </c>
      <c r="G96" s="2" t="str">
        <f>""</f>
        <v/>
      </c>
      <c r="H96" s="2">
        <f t="shared" si="9"/>
        <v>53.350422859191895</v>
      </c>
      <c r="I96" s="2">
        <f t="shared" si="10"/>
        <v>0.13208010792732239</v>
      </c>
      <c r="J96" s="2" t="str">
        <f t="shared" si="11"/>
        <v/>
      </c>
      <c r="K96" s="2" t="str">
        <f t="shared" si="12"/>
        <v/>
      </c>
    </row>
    <row r="97" spans="2:11" x14ac:dyDescent="0.45">
      <c r="B97">
        <v>54.073323249816895</v>
      </c>
      <c r="C97">
        <v>0.50220030546188354</v>
      </c>
      <c r="D97">
        <v>0</v>
      </c>
      <c r="E97">
        <f t="shared" si="7"/>
        <v>0.13354495167732239</v>
      </c>
      <c r="F97">
        <f t="shared" si="8"/>
        <v>0</v>
      </c>
      <c r="G97" s="2" t="str">
        <f>""</f>
        <v/>
      </c>
      <c r="H97" s="2">
        <f t="shared" si="9"/>
        <v>54.073323249816895</v>
      </c>
      <c r="I97" s="2">
        <f t="shared" si="10"/>
        <v>0.13354495167732239</v>
      </c>
      <c r="J97" s="2" t="str">
        <f t="shared" si="11"/>
        <v/>
      </c>
      <c r="K97" s="2" t="str">
        <f t="shared" si="12"/>
        <v/>
      </c>
    </row>
    <row r="98" spans="2:11" x14ac:dyDescent="0.45">
      <c r="B98">
        <v>54.771809577941895</v>
      </c>
      <c r="C98">
        <v>0.50366514921188354</v>
      </c>
      <c r="D98">
        <v>0</v>
      </c>
      <c r="E98">
        <f t="shared" si="7"/>
        <v>0.13500979542732239</v>
      </c>
      <c r="F98">
        <f t="shared" si="8"/>
        <v>0</v>
      </c>
      <c r="G98" s="2" t="str">
        <f>""</f>
        <v/>
      </c>
      <c r="H98" s="2">
        <f t="shared" si="9"/>
        <v>54.771809577941895</v>
      </c>
      <c r="I98" s="2">
        <f t="shared" si="10"/>
        <v>0.13500979542732239</v>
      </c>
      <c r="J98" s="2" t="str">
        <f t="shared" si="11"/>
        <v/>
      </c>
      <c r="K98" s="2" t="str">
        <f t="shared" si="12"/>
        <v/>
      </c>
    </row>
    <row r="99" spans="2:11" x14ac:dyDescent="0.45">
      <c r="B99">
        <v>55.367512702941895</v>
      </c>
      <c r="C99">
        <v>0.50500792264938354</v>
      </c>
      <c r="D99">
        <v>0</v>
      </c>
      <c r="E99">
        <f t="shared" si="7"/>
        <v>0.13635256886482239</v>
      </c>
      <c r="F99">
        <f t="shared" si="8"/>
        <v>0</v>
      </c>
      <c r="G99" s="2" t="str">
        <f>""</f>
        <v/>
      </c>
      <c r="H99" s="2">
        <f t="shared" si="9"/>
        <v>55.367512702941895</v>
      </c>
      <c r="I99" s="2">
        <f t="shared" si="10"/>
        <v>0.13635256886482239</v>
      </c>
      <c r="J99" s="2" t="str">
        <f t="shared" si="11"/>
        <v/>
      </c>
      <c r="K99" s="2" t="str">
        <f t="shared" si="12"/>
        <v/>
      </c>
    </row>
    <row r="100" spans="2:11" x14ac:dyDescent="0.45">
      <c r="B100">
        <v>56.074788093566887</v>
      </c>
      <c r="C100">
        <v>0.50647276639938354</v>
      </c>
      <c r="D100">
        <v>0</v>
      </c>
      <c r="E100">
        <f t="shared" si="7"/>
        <v>0.13781741261482239</v>
      </c>
      <c r="F100">
        <f t="shared" si="8"/>
        <v>0</v>
      </c>
      <c r="G100" s="2" t="str">
        <f>""</f>
        <v/>
      </c>
      <c r="H100" s="2">
        <f t="shared" si="9"/>
        <v>56.074788093566887</v>
      </c>
      <c r="I100" s="2">
        <f t="shared" si="10"/>
        <v>0.13781741261482239</v>
      </c>
      <c r="J100" s="2" t="str">
        <f t="shared" si="11"/>
        <v/>
      </c>
      <c r="K100" s="2" t="str">
        <f t="shared" si="12"/>
        <v/>
      </c>
    </row>
    <row r="101" spans="2:11" x14ac:dyDescent="0.45">
      <c r="B101">
        <v>56.753010749816895</v>
      </c>
      <c r="C101">
        <v>0.50793761014938354</v>
      </c>
      <c r="D101">
        <v>0</v>
      </c>
      <c r="E101">
        <f t="shared" si="7"/>
        <v>0.13928225636482239</v>
      </c>
      <c r="F101">
        <f t="shared" si="8"/>
        <v>0</v>
      </c>
      <c r="G101" s="2" t="str">
        <f>""</f>
        <v/>
      </c>
      <c r="H101" s="2">
        <f t="shared" si="9"/>
        <v>56.753010749816895</v>
      </c>
      <c r="I101" s="2">
        <f t="shared" si="10"/>
        <v>0.13928225636482239</v>
      </c>
      <c r="J101" s="2" t="str">
        <f t="shared" si="11"/>
        <v/>
      </c>
      <c r="K101" s="2" t="str">
        <f t="shared" si="12"/>
        <v/>
      </c>
    </row>
    <row r="102" spans="2:11" x14ac:dyDescent="0.45">
      <c r="B102">
        <v>57.363652229309082</v>
      </c>
      <c r="C102">
        <v>0.50928038358688354</v>
      </c>
      <c r="D102">
        <v>0</v>
      </c>
      <c r="E102">
        <f t="shared" si="7"/>
        <v>0.14062502980232239</v>
      </c>
      <c r="F102">
        <f t="shared" si="8"/>
        <v>0</v>
      </c>
      <c r="G102" s="2" t="str">
        <f>""</f>
        <v/>
      </c>
      <c r="H102" s="2">
        <f t="shared" si="9"/>
        <v>57.363652229309082</v>
      </c>
      <c r="I102" s="2">
        <f t="shared" si="10"/>
        <v>0.14062502980232239</v>
      </c>
      <c r="J102" s="2" t="str">
        <f t="shared" si="11"/>
        <v/>
      </c>
      <c r="K102" s="2" t="str">
        <f t="shared" si="12"/>
        <v/>
      </c>
    </row>
    <row r="103" spans="2:11" x14ac:dyDescent="0.45">
      <c r="B103">
        <v>58.048222541809082</v>
      </c>
      <c r="C103">
        <v>0.51074522733688354</v>
      </c>
      <c r="D103">
        <v>0</v>
      </c>
      <c r="E103">
        <f t="shared" si="7"/>
        <v>0.14208987355232239</v>
      </c>
      <c r="F103">
        <f t="shared" si="8"/>
        <v>0</v>
      </c>
      <c r="G103" s="2" t="str">
        <f>""</f>
        <v/>
      </c>
      <c r="H103" s="2">
        <f t="shared" si="9"/>
        <v>58.048222541809082</v>
      </c>
      <c r="I103" s="2">
        <f t="shared" si="10"/>
        <v>0.14208987355232239</v>
      </c>
      <c r="J103" s="2" t="str">
        <f t="shared" si="11"/>
        <v/>
      </c>
      <c r="K103" s="2" t="str">
        <f t="shared" si="12"/>
        <v/>
      </c>
    </row>
    <row r="104" spans="2:11" x14ac:dyDescent="0.45">
      <c r="B104">
        <v>58.762578010559075</v>
      </c>
      <c r="C104">
        <v>0.51221007108688354</v>
      </c>
      <c r="D104">
        <v>0</v>
      </c>
      <c r="E104">
        <f t="shared" si="7"/>
        <v>0.14355471730232239</v>
      </c>
      <c r="F104">
        <f t="shared" si="8"/>
        <v>0</v>
      </c>
      <c r="G104" s="2" t="str">
        <f>""</f>
        <v/>
      </c>
      <c r="H104" s="2">
        <f t="shared" si="9"/>
        <v>58.762578010559075</v>
      </c>
      <c r="I104" s="2">
        <f t="shared" si="10"/>
        <v>0.14355471730232239</v>
      </c>
      <c r="J104" s="2" t="str">
        <f t="shared" si="11"/>
        <v/>
      </c>
      <c r="K104" s="2" t="str">
        <f t="shared" si="12"/>
        <v/>
      </c>
    </row>
    <row r="105" spans="2:11" x14ac:dyDescent="0.45">
      <c r="B105">
        <v>59.437626838684082</v>
      </c>
      <c r="C105">
        <v>0.51367491483688354</v>
      </c>
      <c r="D105">
        <v>0</v>
      </c>
      <c r="E105">
        <f t="shared" si="7"/>
        <v>0.14501956105232239</v>
      </c>
      <c r="F105">
        <f t="shared" si="8"/>
        <v>0</v>
      </c>
      <c r="G105" s="2" t="str">
        <f>""</f>
        <v/>
      </c>
      <c r="H105" s="2">
        <f t="shared" si="9"/>
        <v>59.437626838684082</v>
      </c>
      <c r="I105" s="2">
        <f t="shared" si="10"/>
        <v>0.14501956105232239</v>
      </c>
      <c r="J105" s="2" t="str">
        <f t="shared" si="11"/>
        <v/>
      </c>
      <c r="K105" s="2" t="str">
        <f t="shared" si="12"/>
        <v/>
      </c>
    </row>
    <row r="106" spans="2:11" x14ac:dyDescent="0.45">
      <c r="B106">
        <v>60.048954963684082</v>
      </c>
      <c r="C106">
        <v>0.51501768827438354</v>
      </c>
      <c r="D106">
        <v>0</v>
      </c>
      <c r="E106">
        <f t="shared" si="7"/>
        <v>0.14636233448982239</v>
      </c>
      <c r="F106">
        <f t="shared" si="8"/>
        <v>0</v>
      </c>
      <c r="G106" s="2" t="str">
        <f>""</f>
        <v/>
      </c>
      <c r="H106" s="2">
        <f t="shared" si="9"/>
        <v>60.048954963684082</v>
      </c>
      <c r="I106" s="2">
        <f t="shared" si="10"/>
        <v>0.14636233448982239</v>
      </c>
      <c r="J106" s="2" t="str">
        <f t="shared" si="11"/>
        <v/>
      </c>
      <c r="K106" s="2" t="str">
        <f t="shared" si="12"/>
        <v/>
      </c>
    </row>
    <row r="107" spans="2:11" x14ac:dyDescent="0.45">
      <c r="B107">
        <v>60.730351448059075</v>
      </c>
      <c r="C107">
        <v>0.51648253202438354</v>
      </c>
      <c r="D107">
        <v>0</v>
      </c>
      <c r="E107">
        <f t="shared" si="7"/>
        <v>0.14782717823982239</v>
      </c>
      <c r="F107">
        <f t="shared" si="8"/>
        <v>0</v>
      </c>
      <c r="G107" s="2" t="str">
        <f>""</f>
        <v/>
      </c>
      <c r="H107" s="2">
        <f t="shared" si="9"/>
        <v>60.730351448059075</v>
      </c>
      <c r="I107" s="2">
        <f t="shared" si="10"/>
        <v>0.14782717823982239</v>
      </c>
      <c r="J107" s="2" t="str">
        <f t="shared" si="11"/>
        <v/>
      </c>
      <c r="K107" s="2" t="str">
        <f t="shared" si="12"/>
        <v/>
      </c>
    </row>
    <row r="108" spans="2:11" x14ac:dyDescent="0.45">
      <c r="B108">
        <v>61.410527229309075</v>
      </c>
      <c r="C108">
        <v>0.51794737577438354</v>
      </c>
      <c r="D108">
        <v>0</v>
      </c>
      <c r="E108">
        <f t="shared" si="7"/>
        <v>0.14929202198982239</v>
      </c>
      <c r="F108">
        <f t="shared" si="8"/>
        <v>0</v>
      </c>
      <c r="G108" s="2" t="str">
        <f>""</f>
        <v/>
      </c>
      <c r="H108" s="2">
        <f t="shared" si="9"/>
        <v>61.410527229309075</v>
      </c>
      <c r="I108" s="2">
        <f t="shared" si="10"/>
        <v>0.14929202198982239</v>
      </c>
      <c r="J108" s="2" t="str">
        <f t="shared" si="11"/>
        <v/>
      </c>
      <c r="K108" s="2" t="str">
        <f t="shared" si="12"/>
        <v/>
      </c>
    </row>
    <row r="109" spans="2:11" x14ac:dyDescent="0.45">
      <c r="B109">
        <v>62.058476448059075</v>
      </c>
      <c r="C109">
        <v>0.51929014921188354</v>
      </c>
      <c r="D109">
        <v>0</v>
      </c>
      <c r="E109">
        <f t="shared" si="7"/>
        <v>0.15063479542732239</v>
      </c>
      <c r="F109">
        <f t="shared" si="8"/>
        <v>0</v>
      </c>
      <c r="G109" s="2" t="str">
        <f>""</f>
        <v/>
      </c>
      <c r="H109" s="2">
        <f t="shared" si="9"/>
        <v>62.058476448059075</v>
      </c>
      <c r="I109" s="2">
        <f t="shared" si="10"/>
        <v>0.15063479542732239</v>
      </c>
      <c r="J109" s="2" t="str">
        <f t="shared" si="11"/>
        <v/>
      </c>
      <c r="K109" s="2" t="str">
        <f t="shared" si="12"/>
        <v/>
      </c>
    </row>
    <row r="110" spans="2:11" x14ac:dyDescent="0.45">
      <c r="B110">
        <v>62.692036628723152</v>
      </c>
      <c r="C110">
        <v>0.52063292264938354</v>
      </c>
      <c r="D110">
        <v>0</v>
      </c>
      <c r="E110">
        <f t="shared" si="7"/>
        <v>0.15197756886482239</v>
      </c>
      <c r="F110">
        <f t="shared" si="8"/>
        <v>0</v>
      </c>
      <c r="G110" s="2" t="str">
        <f>""</f>
        <v/>
      </c>
      <c r="H110" s="2">
        <f t="shared" si="9"/>
        <v>62.692036628723152</v>
      </c>
      <c r="I110" s="2">
        <f t="shared" si="10"/>
        <v>0.15197756886482239</v>
      </c>
      <c r="J110" s="2" t="str">
        <f t="shared" si="11"/>
        <v/>
      </c>
      <c r="K110" s="2" t="str">
        <f t="shared" si="12"/>
        <v/>
      </c>
    </row>
    <row r="111" spans="2:11" x14ac:dyDescent="0.45">
      <c r="B111">
        <v>63.323857307434089</v>
      </c>
      <c r="C111">
        <v>0.52209776639938354</v>
      </c>
      <c r="D111">
        <v>0</v>
      </c>
      <c r="E111">
        <f t="shared" si="7"/>
        <v>0.15344241261482239</v>
      </c>
      <c r="F111">
        <f t="shared" si="8"/>
        <v>0</v>
      </c>
      <c r="G111" s="2" t="str">
        <f>""</f>
        <v/>
      </c>
      <c r="H111" s="2">
        <f t="shared" si="9"/>
        <v>63.323857307434089</v>
      </c>
      <c r="I111" s="2">
        <f t="shared" si="10"/>
        <v>0.15344241261482239</v>
      </c>
      <c r="J111" s="2" t="str">
        <f t="shared" si="11"/>
        <v/>
      </c>
      <c r="K111" s="2" t="str">
        <f t="shared" si="12"/>
        <v/>
      </c>
    </row>
    <row r="112" spans="2:11" x14ac:dyDescent="0.45">
      <c r="B112">
        <v>63.942265510559082</v>
      </c>
      <c r="C112">
        <v>0.52344053983688354</v>
      </c>
      <c r="D112">
        <v>0</v>
      </c>
      <c r="E112">
        <f t="shared" si="7"/>
        <v>0.15478518605232239</v>
      </c>
      <c r="F112">
        <f t="shared" si="8"/>
        <v>0</v>
      </c>
      <c r="G112" s="2" t="str">
        <f>""</f>
        <v/>
      </c>
      <c r="H112" s="2">
        <f t="shared" si="9"/>
        <v>63.942265510559082</v>
      </c>
      <c r="I112" s="2">
        <f t="shared" si="10"/>
        <v>0.15478518605232239</v>
      </c>
      <c r="J112" s="2" t="str">
        <f t="shared" si="11"/>
        <v/>
      </c>
      <c r="K112" s="2" t="str">
        <f t="shared" si="12"/>
        <v/>
      </c>
    </row>
    <row r="113" spans="2:11" x14ac:dyDescent="0.45">
      <c r="B113">
        <v>64.630009651184082</v>
      </c>
      <c r="C113">
        <v>0.52490538358688354</v>
      </c>
      <c r="D113">
        <v>0</v>
      </c>
      <c r="E113">
        <f t="shared" si="7"/>
        <v>0.15625002980232239</v>
      </c>
      <c r="F113">
        <f t="shared" si="8"/>
        <v>0</v>
      </c>
      <c r="G113" s="2" t="str">
        <f>""</f>
        <v/>
      </c>
      <c r="H113" s="2">
        <f t="shared" si="9"/>
        <v>64.630009651184082</v>
      </c>
      <c r="I113" s="2">
        <f t="shared" si="10"/>
        <v>0.15625002980232239</v>
      </c>
      <c r="J113" s="2" t="str">
        <f t="shared" si="11"/>
        <v/>
      </c>
      <c r="K113" s="2" t="str">
        <f t="shared" si="12"/>
        <v/>
      </c>
    </row>
    <row r="114" spans="2:11" x14ac:dyDescent="0.45">
      <c r="B114">
        <v>65.312138557434096</v>
      </c>
      <c r="C114">
        <v>0.52637022733688354</v>
      </c>
      <c r="D114">
        <v>0</v>
      </c>
      <c r="E114">
        <f t="shared" si="7"/>
        <v>0.15771487355232239</v>
      </c>
      <c r="F114">
        <f t="shared" si="8"/>
        <v>0</v>
      </c>
      <c r="G114" s="2" t="str">
        <f>""</f>
        <v/>
      </c>
      <c r="H114" s="2">
        <f t="shared" si="9"/>
        <v>65.312138557434096</v>
      </c>
      <c r="I114" s="2">
        <f t="shared" si="10"/>
        <v>0.15771487355232239</v>
      </c>
      <c r="J114" s="2" t="str">
        <f t="shared" si="11"/>
        <v/>
      </c>
      <c r="K114" s="2" t="str">
        <f t="shared" si="12"/>
        <v/>
      </c>
    </row>
    <row r="115" spans="2:11" x14ac:dyDescent="0.45">
      <c r="B115">
        <v>66.008427619934082</v>
      </c>
      <c r="C115">
        <v>0.52783507108688354</v>
      </c>
      <c r="D115">
        <v>0</v>
      </c>
      <c r="E115">
        <f t="shared" si="7"/>
        <v>0.15917971730232239</v>
      </c>
      <c r="F115">
        <f t="shared" si="8"/>
        <v>0</v>
      </c>
      <c r="G115" s="2" t="str">
        <f>""</f>
        <v/>
      </c>
      <c r="H115" s="2">
        <f t="shared" si="9"/>
        <v>66.008427619934082</v>
      </c>
      <c r="I115" s="2">
        <f t="shared" si="10"/>
        <v>0.15917971730232239</v>
      </c>
      <c r="J115" s="2" t="str">
        <f t="shared" si="11"/>
        <v/>
      </c>
      <c r="K115" s="2" t="str">
        <f t="shared" si="12"/>
        <v/>
      </c>
    </row>
    <row r="116" spans="2:11" x14ac:dyDescent="0.45">
      <c r="B116">
        <v>66.641728401184082</v>
      </c>
      <c r="C116">
        <v>0.52917784452438354</v>
      </c>
      <c r="D116">
        <v>0</v>
      </c>
      <c r="E116">
        <f t="shared" si="7"/>
        <v>0.16052249073982239</v>
      </c>
      <c r="F116">
        <f t="shared" si="8"/>
        <v>0</v>
      </c>
      <c r="G116" s="2" t="str">
        <f>""</f>
        <v/>
      </c>
      <c r="H116" s="2">
        <f t="shared" si="9"/>
        <v>66.641728401184082</v>
      </c>
      <c r="I116" s="2">
        <f t="shared" si="10"/>
        <v>0.16052249073982239</v>
      </c>
      <c r="J116" s="2" t="str">
        <f t="shared" si="11"/>
        <v/>
      </c>
      <c r="K116" s="2" t="str">
        <f t="shared" si="12"/>
        <v/>
      </c>
    </row>
    <row r="117" spans="2:11" x14ac:dyDescent="0.45">
      <c r="B117">
        <v>67.316044807434082</v>
      </c>
      <c r="C117">
        <v>0.53064268827438354</v>
      </c>
      <c r="D117">
        <v>0</v>
      </c>
      <c r="E117">
        <f t="shared" si="7"/>
        <v>0.16198733448982239</v>
      </c>
      <c r="F117">
        <f t="shared" si="8"/>
        <v>0</v>
      </c>
      <c r="G117" s="2" t="str">
        <f>""</f>
        <v/>
      </c>
      <c r="H117" s="2">
        <f t="shared" si="9"/>
        <v>67.316044807434082</v>
      </c>
      <c r="I117" s="2">
        <f t="shared" si="10"/>
        <v>0.16198733448982239</v>
      </c>
      <c r="J117" s="2" t="str">
        <f t="shared" si="11"/>
        <v/>
      </c>
      <c r="K117" s="2" t="str">
        <f t="shared" si="12"/>
        <v/>
      </c>
    </row>
    <row r="118" spans="2:11" x14ac:dyDescent="0.45">
      <c r="B118">
        <v>67.976689338684068</v>
      </c>
      <c r="C118">
        <v>0.53210753202438354</v>
      </c>
      <c r="D118">
        <v>0</v>
      </c>
      <c r="E118">
        <f t="shared" si="7"/>
        <v>0.16345217823982239</v>
      </c>
      <c r="F118">
        <f t="shared" si="8"/>
        <v>0</v>
      </c>
      <c r="G118" s="2" t="str">
        <f>""</f>
        <v/>
      </c>
      <c r="H118" s="2">
        <f t="shared" si="9"/>
        <v>67.976689338684068</v>
      </c>
      <c r="I118" s="2">
        <f t="shared" si="10"/>
        <v>0.16345217823982239</v>
      </c>
      <c r="J118" s="2" t="str">
        <f t="shared" si="11"/>
        <v/>
      </c>
      <c r="K118" s="2" t="str">
        <f t="shared" si="12"/>
        <v/>
      </c>
    </row>
    <row r="119" spans="2:11" x14ac:dyDescent="0.45">
      <c r="B119">
        <v>68.597783088684082</v>
      </c>
      <c r="C119">
        <v>0.53345030546188354</v>
      </c>
      <c r="D119">
        <v>0</v>
      </c>
      <c r="E119">
        <f t="shared" si="7"/>
        <v>0.16479495167732239</v>
      </c>
      <c r="F119">
        <f t="shared" si="8"/>
        <v>0</v>
      </c>
      <c r="G119" s="2" t="str">
        <f>""</f>
        <v/>
      </c>
      <c r="H119" s="2">
        <f t="shared" si="9"/>
        <v>68.597783088684082</v>
      </c>
      <c r="I119" s="2">
        <f t="shared" si="10"/>
        <v>0.16479495167732239</v>
      </c>
      <c r="J119" s="2" t="str">
        <f t="shared" si="11"/>
        <v/>
      </c>
      <c r="K119" s="2" t="str">
        <f t="shared" si="12"/>
        <v/>
      </c>
    </row>
    <row r="120" spans="2:11" x14ac:dyDescent="0.45">
      <c r="B120">
        <v>69.258427619934068</v>
      </c>
      <c r="C120">
        <v>0.53479307889938354</v>
      </c>
      <c r="D120">
        <v>0</v>
      </c>
      <c r="E120">
        <f t="shared" si="7"/>
        <v>0.16613772511482239</v>
      </c>
      <c r="F120">
        <f t="shared" si="8"/>
        <v>0</v>
      </c>
      <c r="G120" s="2" t="str">
        <f>""</f>
        <v/>
      </c>
      <c r="H120" s="2">
        <f t="shared" si="9"/>
        <v>69.258427619934068</v>
      </c>
      <c r="I120" s="2">
        <f t="shared" si="10"/>
        <v>0.16613772511482239</v>
      </c>
      <c r="J120" s="2" t="str">
        <f t="shared" si="11"/>
        <v/>
      </c>
      <c r="K120" s="2" t="str">
        <f t="shared" si="12"/>
        <v/>
      </c>
    </row>
    <row r="121" spans="2:11" x14ac:dyDescent="0.45">
      <c r="B121">
        <v>69.976445198059082</v>
      </c>
      <c r="C121">
        <v>0.53637999296188354</v>
      </c>
      <c r="D121">
        <v>0</v>
      </c>
      <c r="E121">
        <f t="shared" si="7"/>
        <v>0.16772463917732239</v>
      </c>
      <c r="F121">
        <f t="shared" si="8"/>
        <v>0</v>
      </c>
      <c r="G121" s="2" t="str">
        <f>""</f>
        <v/>
      </c>
      <c r="H121" s="2">
        <f t="shared" si="9"/>
        <v>69.976445198059082</v>
      </c>
      <c r="I121" s="2">
        <f t="shared" si="10"/>
        <v>0.16772463917732239</v>
      </c>
      <c r="J121" s="2" t="str">
        <f t="shared" si="11"/>
        <v/>
      </c>
      <c r="K121" s="2" t="str">
        <f t="shared" si="12"/>
        <v/>
      </c>
    </row>
    <row r="122" spans="2:11" x14ac:dyDescent="0.45">
      <c r="B122">
        <v>70.663456916809082</v>
      </c>
      <c r="C122">
        <v>0.53784483671188354</v>
      </c>
      <c r="D122">
        <v>0</v>
      </c>
      <c r="E122">
        <f t="shared" si="7"/>
        <v>0.16918948292732239</v>
      </c>
      <c r="F122">
        <f t="shared" si="8"/>
        <v>0</v>
      </c>
      <c r="G122" s="2" t="str">
        <f>""</f>
        <v/>
      </c>
      <c r="H122" s="2">
        <f t="shared" si="9"/>
        <v>70.663456916809082</v>
      </c>
      <c r="I122" s="2">
        <f t="shared" si="10"/>
        <v>0.16918948292732239</v>
      </c>
      <c r="J122" s="2" t="str">
        <f t="shared" si="11"/>
        <v/>
      </c>
      <c r="K122" s="2" t="str">
        <f t="shared" si="12"/>
        <v/>
      </c>
    </row>
    <row r="123" spans="2:11" x14ac:dyDescent="0.45">
      <c r="B123">
        <v>71.259160041809082</v>
      </c>
      <c r="C123">
        <v>0.53918761014938354</v>
      </c>
      <c r="D123">
        <v>0</v>
      </c>
      <c r="E123">
        <f t="shared" si="7"/>
        <v>0.17053225636482239</v>
      </c>
      <c r="F123">
        <f t="shared" si="8"/>
        <v>0</v>
      </c>
      <c r="G123" s="2" t="str">
        <f>""</f>
        <v/>
      </c>
      <c r="H123" s="2">
        <f t="shared" si="9"/>
        <v>71.259160041809082</v>
      </c>
      <c r="I123" s="2">
        <f t="shared" si="10"/>
        <v>0.17053225636482239</v>
      </c>
      <c r="J123" s="2" t="str">
        <f t="shared" si="11"/>
        <v/>
      </c>
      <c r="K123" s="2" t="str">
        <f t="shared" si="12"/>
        <v/>
      </c>
    </row>
    <row r="124" spans="2:11" x14ac:dyDescent="0.45">
      <c r="B124">
        <v>71.923466682434082</v>
      </c>
      <c r="C124">
        <v>0.54065245389938354</v>
      </c>
      <c r="D124">
        <v>0</v>
      </c>
      <c r="E124">
        <f t="shared" si="7"/>
        <v>0.17199710011482239</v>
      </c>
      <c r="F124">
        <f t="shared" si="8"/>
        <v>0</v>
      </c>
      <c r="G124" s="2" t="str">
        <f>""</f>
        <v/>
      </c>
      <c r="H124" s="2">
        <f t="shared" si="9"/>
        <v>71.923466682434082</v>
      </c>
      <c r="I124" s="2">
        <f t="shared" si="10"/>
        <v>0.17199710011482239</v>
      </c>
      <c r="J124" s="2" t="str">
        <f t="shared" si="11"/>
        <v/>
      </c>
      <c r="K124" s="2" t="str">
        <f t="shared" si="12"/>
        <v/>
      </c>
    </row>
    <row r="125" spans="2:11" x14ac:dyDescent="0.45">
      <c r="B125">
        <v>72.571660041809082</v>
      </c>
      <c r="C125">
        <v>0.54199522733688354</v>
      </c>
      <c r="D125">
        <v>0</v>
      </c>
      <c r="E125">
        <f t="shared" si="7"/>
        <v>0.17333987355232239</v>
      </c>
      <c r="F125">
        <f t="shared" si="8"/>
        <v>0</v>
      </c>
      <c r="G125" s="2" t="str">
        <f>""</f>
        <v/>
      </c>
      <c r="H125" s="2">
        <f t="shared" si="9"/>
        <v>72.571660041809082</v>
      </c>
      <c r="I125" s="2">
        <f t="shared" si="10"/>
        <v>0.17333987355232239</v>
      </c>
      <c r="J125" s="2" t="str">
        <f t="shared" si="11"/>
        <v/>
      </c>
      <c r="K125" s="2" t="str">
        <f t="shared" si="12"/>
        <v/>
      </c>
    </row>
    <row r="126" spans="2:11" x14ac:dyDescent="0.45">
      <c r="B126">
        <v>73.186650276184082</v>
      </c>
      <c r="C126">
        <v>0.54333800077438354</v>
      </c>
      <c r="D126">
        <v>0</v>
      </c>
      <c r="E126">
        <f t="shared" si="7"/>
        <v>0.17468264698982239</v>
      </c>
      <c r="F126">
        <f t="shared" si="8"/>
        <v>0</v>
      </c>
      <c r="G126" s="2" t="str">
        <f>""</f>
        <v/>
      </c>
      <c r="H126" s="2">
        <f t="shared" si="9"/>
        <v>73.186650276184082</v>
      </c>
      <c r="I126" s="2">
        <f t="shared" si="10"/>
        <v>0.17468264698982239</v>
      </c>
      <c r="J126" s="2" t="str">
        <f t="shared" si="11"/>
        <v/>
      </c>
      <c r="K126" s="2" t="str">
        <f t="shared" si="12"/>
        <v/>
      </c>
    </row>
    <row r="127" spans="2:11" x14ac:dyDescent="0.45">
      <c r="B127">
        <v>73.897099494934068</v>
      </c>
      <c r="C127">
        <v>0.54480284452438354</v>
      </c>
      <c r="D127">
        <v>0</v>
      </c>
      <c r="E127">
        <f t="shared" si="7"/>
        <v>0.17614749073982239</v>
      </c>
      <c r="F127">
        <f t="shared" si="8"/>
        <v>0</v>
      </c>
      <c r="G127" s="2" t="str">
        <f>""</f>
        <v/>
      </c>
      <c r="H127" s="2">
        <f t="shared" si="9"/>
        <v>73.897099494934068</v>
      </c>
      <c r="I127" s="2">
        <f t="shared" si="10"/>
        <v>0.17614749073982239</v>
      </c>
      <c r="J127" s="2" t="str">
        <f t="shared" si="11"/>
        <v/>
      </c>
      <c r="K127" s="2" t="str">
        <f t="shared" si="12"/>
        <v/>
      </c>
    </row>
    <row r="128" spans="2:11" x14ac:dyDescent="0.45">
      <c r="B128">
        <v>74.594609260559082</v>
      </c>
      <c r="C128">
        <v>0.54626768827438354</v>
      </c>
      <c r="D128">
        <v>0</v>
      </c>
      <c r="E128">
        <f t="shared" si="7"/>
        <v>0.17761233448982239</v>
      </c>
      <c r="F128">
        <f t="shared" si="8"/>
        <v>0</v>
      </c>
      <c r="G128" s="2" t="str">
        <f>""</f>
        <v/>
      </c>
      <c r="H128" s="2">
        <f t="shared" si="9"/>
        <v>74.594609260559082</v>
      </c>
      <c r="I128" s="2">
        <f t="shared" si="10"/>
        <v>0.17761233448982239</v>
      </c>
      <c r="J128" s="2" t="str">
        <f t="shared" si="11"/>
        <v/>
      </c>
      <c r="K128" s="2" t="str">
        <f t="shared" si="12"/>
        <v/>
      </c>
    </row>
    <row r="129" spans="2:11" x14ac:dyDescent="0.45">
      <c r="B129">
        <v>75.263066291809082</v>
      </c>
      <c r="C129">
        <v>0.54785460233688354</v>
      </c>
      <c r="D129">
        <v>0</v>
      </c>
      <c r="E129">
        <f t="shared" si="7"/>
        <v>0.17919924855232239</v>
      </c>
      <c r="F129">
        <f t="shared" si="8"/>
        <v>0</v>
      </c>
      <c r="G129" s="2" t="str">
        <f>""</f>
        <v/>
      </c>
      <c r="H129" s="2">
        <f t="shared" si="9"/>
        <v>75.263066291809082</v>
      </c>
      <c r="I129" s="2">
        <f t="shared" si="10"/>
        <v>0.17919924855232239</v>
      </c>
      <c r="J129" s="2" t="str">
        <f t="shared" si="11"/>
        <v/>
      </c>
      <c r="K129" s="2" t="str">
        <f t="shared" si="12"/>
        <v/>
      </c>
    </row>
    <row r="130" spans="2:11" x14ac:dyDescent="0.45">
      <c r="B130">
        <v>75.888554573059082</v>
      </c>
      <c r="C130">
        <v>0.54907530546188354</v>
      </c>
      <c r="D130">
        <v>0</v>
      </c>
      <c r="E130">
        <f t="shared" si="7"/>
        <v>0.18041995167732239</v>
      </c>
      <c r="F130">
        <f t="shared" si="8"/>
        <v>0</v>
      </c>
      <c r="G130" s="2" t="str">
        <f>""</f>
        <v/>
      </c>
      <c r="H130" s="2">
        <f t="shared" si="9"/>
        <v>75.888554573059082</v>
      </c>
      <c r="I130" s="2">
        <f t="shared" si="10"/>
        <v>0.18041995167732239</v>
      </c>
      <c r="J130" s="2" t="str">
        <f t="shared" si="11"/>
        <v/>
      </c>
      <c r="K130" s="2" t="str">
        <f t="shared" si="12"/>
        <v/>
      </c>
    </row>
    <row r="131" spans="2:11" x14ac:dyDescent="0.45">
      <c r="B131">
        <v>76.563847541809068</v>
      </c>
      <c r="C131">
        <v>0.55054014921188354</v>
      </c>
      <c r="D131">
        <v>0</v>
      </c>
      <c r="E131">
        <f t="shared" si="7"/>
        <v>0.18188479542732239</v>
      </c>
      <c r="F131">
        <f t="shared" si="8"/>
        <v>0</v>
      </c>
      <c r="G131" s="2" t="str">
        <f>""</f>
        <v/>
      </c>
      <c r="H131" s="2">
        <f t="shared" si="9"/>
        <v>76.563847541809068</v>
      </c>
      <c r="I131" s="2">
        <f t="shared" si="10"/>
        <v>0.18188479542732239</v>
      </c>
      <c r="J131" s="2" t="str">
        <f t="shared" si="11"/>
        <v/>
      </c>
      <c r="K131" s="2" t="str">
        <f t="shared" si="12"/>
        <v/>
      </c>
    </row>
    <row r="132" spans="2:11" x14ac:dyDescent="0.45">
      <c r="B132">
        <v>77.213994026184082</v>
      </c>
      <c r="C132">
        <v>0.55212706327438354</v>
      </c>
      <c r="D132">
        <v>0</v>
      </c>
      <c r="E132">
        <f t="shared" ref="E132:E195" si="13">C132-C$3</f>
        <v>0.18347170948982239</v>
      </c>
      <c r="F132">
        <f t="shared" ref="F132:F195" si="14">-(D132-D$3)</f>
        <v>0</v>
      </c>
      <c r="G132" s="2" t="str">
        <f>""</f>
        <v/>
      </c>
      <c r="H132" s="2">
        <f t="shared" ref="H132:H195" si="15">IF(AND(E132&gt;H$2,E132&lt;I$2),B132,"")</f>
        <v>77.213994026184082</v>
      </c>
      <c r="I132" s="2">
        <f t="shared" ref="I132:I195" si="16">IF(AND(E132&gt;H$2,E132&lt;I$2),E132,"")</f>
        <v>0.18347170948982239</v>
      </c>
      <c r="J132" s="2" t="str">
        <f t="shared" ref="J132:J195" si="17">IF(AND(F132&gt;J$2,F132&lt;K$2),B132,"")</f>
        <v/>
      </c>
      <c r="K132" s="2" t="str">
        <f t="shared" ref="K132:K195" si="18">IF(AND(F132&gt;J$2,F132&lt;K$2),F132,"")</f>
        <v/>
      </c>
    </row>
    <row r="133" spans="2:11" x14ac:dyDescent="0.45">
      <c r="B133">
        <v>77.863652229309082</v>
      </c>
      <c r="C133">
        <v>0.55334776639938354</v>
      </c>
      <c r="D133">
        <v>0</v>
      </c>
      <c r="E133">
        <f t="shared" si="13"/>
        <v>0.18469241261482239</v>
      </c>
      <c r="F133">
        <f t="shared" si="14"/>
        <v>0</v>
      </c>
      <c r="G133" s="2" t="str">
        <f>""</f>
        <v/>
      </c>
      <c r="H133" s="2">
        <f t="shared" si="15"/>
        <v>77.863652229309082</v>
      </c>
      <c r="I133" s="2">
        <f t="shared" si="16"/>
        <v>0.18469241261482239</v>
      </c>
      <c r="J133" s="2" t="str">
        <f t="shared" si="17"/>
        <v/>
      </c>
      <c r="K133" s="2" t="str">
        <f t="shared" si="18"/>
        <v/>
      </c>
    </row>
    <row r="134" spans="2:11" x14ac:dyDescent="0.45">
      <c r="B134">
        <v>78.533085823059082</v>
      </c>
      <c r="C134">
        <v>0.55481261014938354</v>
      </c>
      <c r="D134">
        <v>0</v>
      </c>
      <c r="E134">
        <f t="shared" si="13"/>
        <v>0.18615725636482239</v>
      </c>
      <c r="F134">
        <f t="shared" si="14"/>
        <v>0</v>
      </c>
      <c r="G134" s="2" t="str">
        <f>""</f>
        <v/>
      </c>
      <c r="H134" s="2">
        <f t="shared" si="15"/>
        <v>78.533085823059082</v>
      </c>
      <c r="I134" s="2">
        <f t="shared" si="16"/>
        <v>0.18615725636482239</v>
      </c>
      <c r="J134" s="2" t="str">
        <f t="shared" si="17"/>
        <v/>
      </c>
      <c r="K134" s="2" t="str">
        <f t="shared" si="18"/>
        <v/>
      </c>
    </row>
    <row r="135" spans="2:11" x14ac:dyDescent="0.45">
      <c r="B135">
        <v>79.221074104309082</v>
      </c>
      <c r="C135">
        <v>0.55639952421188354</v>
      </c>
      <c r="D135">
        <v>0</v>
      </c>
      <c r="E135">
        <f t="shared" si="13"/>
        <v>0.18774417042732239</v>
      </c>
      <c r="F135">
        <f t="shared" si="14"/>
        <v>0</v>
      </c>
      <c r="G135" s="2" t="str">
        <f>""</f>
        <v/>
      </c>
      <c r="H135" s="2">
        <f t="shared" si="15"/>
        <v>79.221074104309082</v>
      </c>
      <c r="I135" s="2">
        <f t="shared" si="16"/>
        <v>0.18774417042732239</v>
      </c>
      <c r="J135" s="2" t="str">
        <f t="shared" si="17"/>
        <v/>
      </c>
      <c r="K135" s="2" t="str">
        <f t="shared" si="18"/>
        <v/>
      </c>
    </row>
    <row r="136" spans="2:11" x14ac:dyDescent="0.45">
      <c r="B136">
        <v>79.906376838684082</v>
      </c>
      <c r="C136">
        <v>0.55786436796188354</v>
      </c>
      <c r="D136">
        <v>0</v>
      </c>
      <c r="E136">
        <f t="shared" si="13"/>
        <v>0.18920901417732239</v>
      </c>
      <c r="F136">
        <f t="shared" si="14"/>
        <v>0</v>
      </c>
      <c r="G136" s="2" t="str">
        <f>""</f>
        <v/>
      </c>
      <c r="H136" s="2">
        <f t="shared" si="15"/>
        <v>79.906376838684082</v>
      </c>
      <c r="I136" s="2">
        <f t="shared" si="16"/>
        <v>0.18920901417732239</v>
      </c>
      <c r="J136" s="2" t="str">
        <f t="shared" si="17"/>
        <v/>
      </c>
      <c r="K136" s="2" t="str">
        <f t="shared" si="18"/>
        <v/>
      </c>
    </row>
    <row r="137" spans="2:11" x14ac:dyDescent="0.45">
      <c r="B137">
        <v>80.531865119934082</v>
      </c>
      <c r="C137">
        <v>0.55908507108688354</v>
      </c>
      <c r="D137">
        <v>0</v>
      </c>
      <c r="E137">
        <f t="shared" si="13"/>
        <v>0.19042971730232239</v>
      </c>
      <c r="F137">
        <f t="shared" si="14"/>
        <v>0</v>
      </c>
      <c r="G137" s="2" t="str">
        <f>""</f>
        <v/>
      </c>
      <c r="H137" s="2">
        <f t="shared" si="15"/>
        <v>80.531865119934082</v>
      </c>
      <c r="I137" s="2">
        <f t="shared" si="16"/>
        <v>0.19042971730232239</v>
      </c>
      <c r="J137" s="2" t="str">
        <f t="shared" si="17"/>
        <v/>
      </c>
      <c r="K137" s="2" t="str">
        <f t="shared" si="18"/>
        <v/>
      </c>
    </row>
    <row r="138" spans="2:11" x14ac:dyDescent="0.45">
      <c r="B138">
        <v>81.189457893371582</v>
      </c>
      <c r="C138">
        <v>0.56054991483688354</v>
      </c>
      <c r="D138">
        <v>0</v>
      </c>
      <c r="E138">
        <f t="shared" si="13"/>
        <v>0.19189456105232239</v>
      </c>
      <c r="F138">
        <f t="shared" si="14"/>
        <v>0</v>
      </c>
      <c r="G138" s="2" t="str">
        <f>""</f>
        <v/>
      </c>
      <c r="H138" s="2">
        <f t="shared" si="15"/>
        <v>81.189457893371582</v>
      </c>
      <c r="I138" s="2">
        <f t="shared" si="16"/>
        <v>0.19189456105232239</v>
      </c>
      <c r="J138" s="2" t="str">
        <f t="shared" si="17"/>
        <v/>
      </c>
      <c r="K138" s="2" t="str">
        <f t="shared" si="18"/>
        <v/>
      </c>
    </row>
    <row r="139" spans="2:11" x14ac:dyDescent="0.45">
      <c r="B139">
        <v>81.791874885559082</v>
      </c>
      <c r="C139">
        <v>0.56189268827438354</v>
      </c>
      <c r="D139">
        <v>0</v>
      </c>
      <c r="E139">
        <f t="shared" si="13"/>
        <v>0.19323733448982239</v>
      </c>
      <c r="F139">
        <f t="shared" si="14"/>
        <v>0</v>
      </c>
      <c r="G139" s="2" t="str">
        <f>""</f>
        <v/>
      </c>
      <c r="H139" s="2">
        <f t="shared" si="15"/>
        <v>81.791874885559082</v>
      </c>
      <c r="I139" s="2">
        <f t="shared" si="16"/>
        <v>0.19323733448982239</v>
      </c>
      <c r="J139" s="2" t="str">
        <f t="shared" si="17"/>
        <v/>
      </c>
      <c r="K139" s="2" t="str">
        <f t="shared" si="18"/>
        <v/>
      </c>
    </row>
    <row r="140" spans="2:11" x14ac:dyDescent="0.45">
      <c r="B140">
        <v>82.423466682434082</v>
      </c>
      <c r="C140">
        <v>0.56323546171188354</v>
      </c>
      <c r="D140">
        <v>0</v>
      </c>
      <c r="E140">
        <f t="shared" si="13"/>
        <v>0.19458010792732239</v>
      </c>
      <c r="F140">
        <f t="shared" si="14"/>
        <v>0</v>
      </c>
      <c r="G140" s="2" t="str">
        <f>""</f>
        <v/>
      </c>
      <c r="H140" s="2">
        <f t="shared" si="15"/>
        <v>82.423466682434082</v>
      </c>
      <c r="I140" s="2">
        <f t="shared" si="16"/>
        <v>0.19458010792732239</v>
      </c>
      <c r="J140" s="2" t="str">
        <f t="shared" si="17"/>
        <v/>
      </c>
      <c r="K140" s="2" t="str">
        <f t="shared" si="18"/>
        <v/>
      </c>
    </row>
    <row r="141" spans="2:11" x14ac:dyDescent="0.45">
      <c r="B141">
        <v>83.083134651184082</v>
      </c>
      <c r="C141">
        <v>0.56470030546188354</v>
      </c>
      <c r="D141">
        <v>0</v>
      </c>
      <c r="E141">
        <f t="shared" si="13"/>
        <v>0.19604495167732239</v>
      </c>
      <c r="F141">
        <f t="shared" si="14"/>
        <v>0</v>
      </c>
      <c r="G141" s="2" t="str">
        <f>""</f>
        <v/>
      </c>
      <c r="H141" s="2">
        <f t="shared" si="15"/>
        <v>83.083134651184082</v>
      </c>
      <c r="I141" s="2">
        <f t="shared" si="16"/>
        <v>0.19604495167732239</v>
      </c>
      <c r="J141" s="2" t="str">
        <f t="shared" si="17"/>
        <v/>
      </c>
      <c r="K141" s="2" t="str">
        <f t="shared" si="18"/>
        <v/>
      </c>
    </row>
    <row r="142" spans="2:11" x14ac:dyDescent="0.45">
      <c r="B142">
        <v>83.762089729309082</v>
      </c>
      <c r="C142">
        <v>0.56616514921188354</v>
      </c>
      <c r="D142">
        <v>0</v>
      </c>
      <c r="E142">
        <f t="shared" si="13"/>
        <v>0.19750979542732239</v>
      </c>
      <c r="F142">
        <f t="shared" si="14"/>
        <v>0</v>
      </c>
      <c r="G142" s="2" t="str">
        <f>""</f>
        <v/>
      </c>
      <c r="H142" s="2">
        <f t="shared" si="15"/>
        <v>83.762089729309082</v>
      </c>
      <c r="I142" s="2">
        <f t="shared" si="16"/>
        <v>0.19750979542732239</v>
      </c>
      <c r="J142" s="2" t="str">
        <f t="shared" si="17"/>
        <v/>
      </c>
      <c r="K142" s="2" t="str">
        <f t="shared" si="18"/>
        <v/>
      </c>
    </row>
    <row r="143" spans="2:11" x14ac:dyDescent="0.45">
      <c r="B143">
        <v>84.388554573059082</v>
      </c>
      <c r="C143">
        <v>0.56750792264938354</v>
      </c>
      <c r="D143">
        <v>0</v>
      </c>
      <c r="E143">
        <f t="shared" si="13"/>
        <v>0.19885256886482239</v>
      </c>
      <c r="F143">
        <f t="shared" si="14"/>
        <v>0</v>
      </c>
      <c r="G143" s="2" t="str">
        <f>""</f>
        <v/>
      </c>
      <c r="H143" s="2">
        <f t="shared" si="15"/>
        <v>84.388554573059082</v>
      </c>
      <c r="I143" s="2">
        <f t="shared" si="16"/>
        <v>0.19885256886482239</v>
      </c>
      <c r="J143" s="2" t="str">
        <f t="shared" si="17"/>
        <v/>
      </c>
      <c r="K143" s="2" t="str">
        <f t="shared" si="18"/>
        <v/>
      </c>
    </row>
    <row r="144" spans="2:11" x14ac:dyDescent="0.45">
      <c r="B144">
        <v>85.073613166809082</v>
      </c>
      <c r="C144">
        <v>0.56897276639938354</v>
      </c>
      <c r="D144">
        <v>0</v>
      </c>
      <c r="E144">
        <f t="shared" si="13"/>
        <v>0.20031741261482239</v>
      </c>
      <c r="F144">
        <f t="shared" si="14"/>
        <v>0</v>
      </c>
      <c r="G144" s="2" t="str">
        <f>""</f>
        <v/>
      </c>
      <c r="H144" s="2">
        <f t="shared" si="15"/>
        <v>85.073613166809082</v>
      </c>
      <c r="I144" s="2">
        <f t="shared" si="16"/>
        <v>0.20031741261482239</v>
      </c>
      <c r="J144" s="2" t="str">
        <f t="shared" si="17"/>
        <v/>
      </c>
      <c r="K144" s="2" t="str">
        <f t="shared" si="18"/>
        <v/>
      </c>
    </row>
    <row r="145" spans="2:11" x14ac:dyDescent="0.45">
      <c r="B145">
        <v>85.775517463684082</v>
      </c>
      <c r="C145">
        <v>0.57043761014938354</v>
      </c>
      <c r="D145">
        <v>0</v>
      </c>
      <c r="E145">
        <f t="shared" si="13"/>
        <v>0.20178225636482239</v>
      </c>
      <c r="F145">
        <f t="shared" si="14"/>
        <v>0</v>
      </c>
      <c r="G145" s="2" t="str">
        <f>""</f>
        <v/>
      </c>
      <c r="H145" s="2">
        <f t="shared" si="15"/>
        <v>85.775517463684082</v>
      </c>
      <c r="I145" s="2">
        <f t="shared" si="16"/>
        <v>0.20178225636482239</v>
      </c>
      <c r="J145" s="2" t="str">
        <f t="shared" si="17"/>
        <v/>
      </c>
      <c r="K145" s="2" t="str">
        <f t="shared" si="18"/>
        <v/>
      </c>
    </row>
    <row r="146" spans="2:11" x14ac:dyDescent="0.45">
      <c r="B146">
        <v>86.424199104309082</v>
      </c>
      <c r="C146">
        <v>0.57178038358688354</v>
      </c>
      <c r="D146">
        <v>0</v>
      </c>
      <c r="E146">
        <f t="shared" si="13"/>
        <v>0.20312502980232239</v>
      </c>
      <c r="F146">
        <f t="shared" si="14"/>
        <v>0</v>
      </c>
      <c r="G146" s="2" t="str">
        <f>""</f>
        <v/>
      </c>
      <c r="H146" s="2">
        <f t="shared" si="15"/>
        <v>86.424199104309082</v>
      </c>
      <c r="I146" s="2">
        <f t="shared" si="16"/>
        <v>0.20312502980232239</v>
      </c>
      <c r="J146" s="2" t="str">
        <f t="shared" si="17"/>
        <v/>
      </c>
      <c r="K146" s="2" t="str">
        <f t="shared" si="18"/>
        <v/>
      </c>
    </row>
    <row r="147" spans="2:11" x14ac:dyDescent="0.45">
      <c r="B147">
        <v>87.128300666809082</v>
      </c>
      <c r="C147">
        <v>0.57324522733688354</v>
      </c>
      <c r="D147">
        <v>0</v>
      </c>
      <c r="E147">
        <f t="shared" si="13"/>
        <v>0.20458987355232239</v>
      </c>
      <c r="F147">
        <f t="shared" si="14"/>
        <v>0</v>
      </c>
      <c r="G147" s="2" t="str">
        <f>""</f>
        <v/>
      </c>
      <c r="H147" s="2">
        <f t="shared" si="15"/>
        <v>87.128300666809082</v>
      </c>
      <c r="I147" s="2">
        <f t="shared" si="16"/>
        <v>0.20458987355232239</v>
      </c>
      <c r="J147" s="2" t="str">
        <f t="shared" si="17"/>
        <v/>
      </c>
      <c r="K147" s="2" t="str">
        <f t="shared" si="18"/>
        <v/>
      </c>
    </row>
    <row r="148" spans="2:11" x14ac:dyDescent="0.45">
      <c r="B148">
        <v>87.785771369934082</v>
      </c>
      <c r="C148">
        <v>0.57471007108688354</v>
      </c>
      <c r="D148">
        <v>0</v>
      </c>
      <c r="E148">
        <f t="shared" si="13"/>
        <v>0.20605471730232239</v>
      </c>
      <c r="F148">
        <f t="shared" si="14"/>
        <v>0</v>
      </c>
      <c r="G148" s="2" t="str">
        <f>""</f>
        <v/>
      </c>
      <c r="H148" s="2">
        <f t="shared" si="15"/>
        <v>87.785771369934082</v>
      </c>
      <c r="I148" s="2">
        <f t="shared" si="16"/>
        <v>0.20605471730232239</v>
      </c>
      <c r="J148" s="2" t="str">
        <f t="shared" si="17"/>
        <v/>
      </c>
      <c r="K148" s="2" t="str">
        <f t="shared" si="18"/>
        <v/>
      </c>
    </row>
    <row r="149" spans="2:11" x14ac:dyDescent="0.45">
      <c r="B149">
        <v>88.402928352355957</v>
      </c>
      <c r="C149">
        <v>0.57605284452438354</v>
      </c>
      <c r="D149">
        <v>0</v>
      </c>
      <c r="E149">
        <f t="shared" si="13"/>
        <v>0.20739749073982239</v>
      </c>
      <c r="F149">
        <f t="shared" si="14"/>
        <v>0</v>
      </c>
      <c r="G149" s="2" t="str">
        <f>""</f>
        <v/>
      </c>
      <c r="H149" s="2">
        <f t="shared" si="15"/>
        <v>88.402928352355957</v>
      </c>
      <c r="I149" s="2">
        <f t="shared" si="16"/>
        <v>0.20739749073982239</v>
      </c>
      <c r="J149" s="2" t="str">
        <f t="shared" si="17"/>
        <v/>
      </c>
      <c r="K149" s="2" t="str">
        <f t="shared" si="18"/>
        <v/>
      </c>
    </row>
    <row r="150" spans="2:11" x14ac:dyDescent="0.45">
      <c r="B150">
        <v>89.059910774230943</v>
      </c>
      <c r="C150">
        <v>0.57751768827438354</v>
      </c>
      <c r="D150">
        <v>0</v>
      </c>
      <c r="E150">
        <f t="shared" si="13"/>
        <v>0.20886233448982239</v>
      </c>
      <c r="F150">
        <f t="shared" si="14"/>
        <v>0</v>
      </c>
      <c r="G150" s="2" t="str">
        <f>""</f>
        <v/>
      </c>
      <c r="H150" s="2">
        <f t="shared" si="15"/>
        <v>89.059910774230943</v>
      </c>
      <c r="I150" s="2">
        <f t="shared" si="16"/>
        <v>0.20886233448982239</v>
      </c>
      <c r="J150" s="2" t="str">
        <f t="shared" si="17"/>
        <v/>
      </c>
      <c r="K150" s="2" t="str">
        <f t="shared" si="18"/>
        <v/>
      </c>
    </row>
    <row r="151" spans="2:11" x14ac:dyDescent="0.45">
      <c r="B151">
        <v>89.746678352355957</v>
      </c>
      <c r="C151">
        <v>0.57898253202438354</v>
      </c>
      <c r="D151">
        <v>0</v>
      </c>
      <c r="E151">
        <f t="shared" si="13"/>
        <v>0.21032717823982239</v>
      </c>
      <c r="F151">
        <f t="shared" si="14"/>
        <v>0</v>
      </c>
      <c r="G151" s="2" t="str">
        <f>""</f>
        <v/>
      </c>
      <c r="H151" s="2">
        <f t="shared" si="15"/>
        <v>89.746678352355957</v>
      </c>
      <c r="I151" s="2">
        <f t="shared" si="16"/>
        <v>0.21032717823982239</v>
      </c>
      <c r="J151" s="2" t="str">
        <f t="shared" si="17"/>
        <v/>
      </c>
      <c r="K151" s="2" t="str">
        <f t="shared" si="18"/>
        <v/>
      </c>
    </row>
    <row r="152" spans="2:11" x14ac:dyDescent="0.45">
      <c r="B152">
        <v>90.446141242980957</v>
      </c>
      <c r="C152">
        <v>0.58044737577438354</v>
      </c>
      <c r="D152">
        <v>0</v>
      </c>
      <c r="E152">
        <f t="shared" si="13"/>
        <v>0.21179202198982239</v>
      </c>
      <c r="F152">
        <f t="shared" si="14"/>
        <v>0</v>
      </c>
      <c r="G152" s="2" t="str">
        <f>""</f>
        <v/>
      </c>
      <c r="H152" s="2">
        <f t="shared" si="15"/>
        <v>90.446141242980957</v>
      </c>
      <c r="I152" s="2">
        <f t="shared" si="16"/>
        <v>0.21179202198982239</v>
      </c>
      <c r="J152" s="2" t="str">
        <f t="shared" si="17"/>
        <v/>
      </c>
      <c r="K152" s="2" t="str">
        <f t="shared" si="18"/>
        <v/>
      </c>
    </row>
    <row r="153" spans="2:11" x14ac:dyDescent="0.45">
      <c r="B153">
        <v>91.081395149230957</v>
      </c>
      <c r="C153">
        <v>0.58179014921188354</v>
      </c>
      <c r="D153">
        <v>0</v>
      </c>
      <c r="E153">
        <f t="shared" si="13"/>
        <v>0.21313479542732239</v>
      </c>
      <c r="F153">
        <f t="shared" si="14"/>
        <v>0</v>
      </c>
      <c r="G153" s="2" t="str">
        <f>""</f>
        <v/>
      </c>
      <c r="H153" s="2">
        <f t="shared" si="15"/>
        <v>91.081395149230957</v>
      </c>
      <c r="I153" s="2">
        <f t="shared" si="16"/>
        <v>0.21313479542732239</v>
      </c>
      <c r="J153" s="2" t="str">
        <f t="shared" si="17"/>
        <v/>
      </c>
      <c r="K153" s="2" t="str">
        <f t="shared" si="18"/>
        <v/>
      </c>
    </row>
    <row r="154" spans="2:11" x14ac:dyDescent="0.45">
      <c r="B154">
        <v>91.736668586730957</v>
      </c>
      <c r="C154">
        <v>0.58325499296188354</v>
      </c>
      <c r="D154">
        <v>0</v>
      </c>
      <c r="E154">
        <f t="shared" si="13"/>
        <v>0.21459963917732239</v>
      </c>
      <c r="F154">
        <f t="shared" si="14"/>
        <v>0</v>
      </c>
      <c r="G154" s="2" t="str">
        <f>""</f>
        <v/>
      </c>
      <c r="H154" s="2">
        <f t="shared" si="15"/>
        <v>91.736668586730957</v>
      </c>
      <c r="I154" s="2">
        <f t="shared" si="16"/>
        <v>0.21459963917732239</v>
      </c>
      <c r="J154" s="2" t="str">
        <f t="shared" si="17"/>
        <v/>
      </c>
      <c r="K154" s="2" t="str">
        <f t="shared" si="18"/>
        <v/>
      </c>
    </row>
    <row r="155" spans="2:11" x14ac:dyDescent="0.45">
      <c r="B155">
        <v>92.398381233215332</v>
      </c>
      <c r="C155">
        <v>0.58471983671188354</v>
      </c>
      <c r="D155">
        <v>0</v>
      </c>
      <c r="E155">
        <f t="shared" si="13"/>
        <v>0.21606448292732239</v>
      </c>
      <c r="F155">
        <f t="shared" si="14"/>
        <v>0</v>
      </c>
      <c r="G155" s="2" t="str">
        <f>""</f>
        <v/>
      </c>
      <c r="H155" s="2">
        <f t="shared" si="15"/>
        <v>92.398381233215332</v>
      </c>
      <c r="I155" s="2">
        <f t="shared" si="16"/>
        <v>0.21606448292732239</v>
      </c>
      <c r="J155" s="2" t="str">
        <f t="shared" si="17"/>
        <v/>
      </c>
      <c r="K155" s="2" t="str">
        <f t="shared" si="18"/>
        <v/>
      </c>
    </row>
    <row r="156" spans="2:11" x14ac:dyDescent="0.45">
      <c r="B156">
        <v>93.014500617980957</v>
      </c>
      <c r="C156">
        <v>0.58606261014938354</v>
      </c>
      <c r="D156">
        <v>0</v>
      </c>
      <c r="E156">
        <f t="shared" si="13"/>
        <v>0.21740725636482239</v>
      </c>
      <c r="F156">
        <f t="shared" si="14"/>
        <v>0</v>
      </c>
      <c r="G156" s="2" t="str">
        <f>""</f>
        <v/>
      </c>
      <c r="H156" s="2">
        <f t="shared" si="15"/>
        <v>93.014500617980957</v>
      </c>
      <c r="I156" s="2">
        <f t="shared" si="16"/>
        <v>0.21740725636482239</v>
      </c>
      <c r="J156" s="2" t="str">
        <f t="shared" si="17"/>
        <v/>
      </c>
      <c r="K156" s="2" t="str">
        <f t="shared" si="18"/>
        <v/>
      </c>
    </row>
    <row r="157" spans="2:11" x14ac:dyDescent="0.45">
      <c r="B157">
        <v>93.706151008605957</v>
      </c>
      <c r="C157">
        <v>0.58752745389938354</v>
      </c>
      <c r="D157">
        <v>0</v>
      </c>
      <c r="E157">
        <f t="shared" si="13"/>
        <v>0.21887210011482239</v>
      </c>
      <c r="F157">
        <f t="shared" si="14"/>
        <v>0</v>
      </c>
      <c r="G157" s="2" t="str">
        <f>""</f>
        <v/>
      </c>
      <c r="H157" s="2">
        <f t="shared" si="15"/>
        <v>93.706151008605957</v>
      </c>
      <c r="I157" s="2">
        <f t="shared" si="16"/>
        <v>0.21887210011482239</v>
      </c>
      <c r="J157" s="2" t="str">
        <f t="shared" si="17"/>
        <v/>
      </c>
      <c r="K157" s="2" t="str">
        <f t="shared" si="18"/>
        <v/>
      </c>
    </row>
    <row r="158" spans="2:11" x14ac:dyDescent="0.45">
      <c r="B158">
        <v>94.402195930480957</v>
      </c>
      <c r="C158">
        <v>0.58899229764938354</v>
      </c>
      <c r="D158">
        <v>0</v>
      </c>
      <c r="E158">
        <f t="shared" si="13"/>
        <v>0.22033694386482239</v>
      </c>
      <c r="F158">
        <f t="shared" si="14"/>
        <v>0</v>
      </c>
      <c r="G158" s="2" t="str">
        <f>""</f>
        <v/>
      </c>
      <c r="H158" s="2">
        <f t="shared" si="15"/>
        <v>94.402195930480957</v>
      </c>
      <c r="I158" s="2">
        <f t="shared" si="16"/>
        <v>0.22033694386482239</v>
      </c>
      <c r="J158" s="2" t="str">
        <f t="shared" si="17"/>
        <v/>
      </c>
      <c r="K158" s="2" t="str">
        <f t="shared" si="18"/>
        <v/>
      </c>
    </row>
    <row r="159" spans="2:11" x14ac:dyDescent="0.45">
      <c r="B159">
        <v>95.067479133605957</v>
      </c>
      <c r="C159">
        <v>0.59045714139938354</v>
      </c>
      <c r="D159">
        <v>0</v>
      </c>
      <c r="E159">
        <f t="shared" si="13"/>
        <v>0.22180178761482239</v>
      </c>
      <c r="F159">
        <f t="shared" si="14"/>
        <v>0</v>
      </c>
      <c r="G159" s="2" t="str">
        <f>""</f>
        <v/>
      </c>
      <c r="H159" s="2">
        <f t="shared" si="15"/>
        <v>95.067479133605957</v>
      </c>
      <c r="I159" s="2">
        <f t="shared" si="16"/>
        <v>0.22180178761482239</v>
      </c>
      <c r="J159" s="2" t="str">
        <f t="shared" si="17"/>
        <v/>
      </c>
      <c r="K159" s="2" t="str">
        <f t="shared" si="18"/>
        <v/>
      </c>
    </row>
    <row r="160" spans="2:11" x14ac:dyDescent="0.45">
      <c r="B160">
        <v>95.692967414855957</v>
      </c>
      <c r="C160">
        <v>0.59179991483688354</v>
      </c>
      <c r="D160">
        <v>0</v>
      </c>
      <c r="E160">
        <f t="shared" si="13"/>
        <v>0.22314456105232239</v>
      </c>
      <c r="F160">
        <f t="shared" si="14"/>
        <v>0</v>
      </c>
      <c r="G160" s="2" t="str">
        <f>""</f>
        <v/>
      </c>
      <c r="H160" s="2">
        <f t="shared" si="15"/>
        <v>95.692967414855957</v>
      </c>
      <c r="I160" s="2">
        <f t="shared" si="16"/>
        <v>0.22314456105232239</v>
      </c>
      <c r="J160" s="2" t="str">
        <f t="shared" si="17"/>
        <v/>
      </c>
      <c r="K160" s="2" t="str">
        <f t="shared" si="18"/>
        <v/>
      </c>
    </row>
    <row r="161" spans="2:11" x14ac:dyDescent="0.45">
      <c r="B161">
        <v>96.369481086730957</v>
      </c>
      <c r="C161">
        <v>0.59338682889938354</v>
      </c>
      <c r="D161">
        <v>0</v>
      </c>
      <c r="E161">
        <f t="shared" si="13"/>
        <v>0.22473147511482239</v>
      </c>
      <c r="F161">
        <f t="shared" si="14"/>
        <v>0</v>
      </c>
      <c r="G161" s="2" t="str">
        <f>""</f>
        <v/>
      </c>
      <c r="H161" s="2">
        <f t="shared" si="15"/>
        <v>96.369481086730957</v>
      </c>
      <c r="I161" s="2">
        <f t="shared" si="16"/>
        <v>0.22473147511482239</v>
      </c>
      <c r="J161" s="2" t="str">
        <f t="shared" si="17"/>
        <v/>
      </c>
      <c r="K161" s="2" t="str">
        <f t="shared" si="18"/>
        <v/>
      </c>
    </row>
    <row r="162" spans="2:11" x14ac:dyDescent="0.45">
      <c r="B162">
        <v>97.066746711730957</v>
      </c>
      <c r="C162">
        <v>0.59485167264938354</v>
      </c>
      <c r="D162">
        <v>0</v>
      </c>
      <c r="E162">
        <f t="shared" si="13"/>
        <v>0.22619631886482239</v>
      </c>
      <c r="F162">
        <f t="shared" si="14"/>
        <v>0</v>
      </c>
      <c r="G162" s="2" t="str">
        <f>""</f>
        <v/>
      </c>
      <c r="H162" s="2">
        <f t="shared" si="15"/>
        <v>97.066746711730957</v>
      </c>
      <c r="I162" s="2">
        <f t="shared" si="16"/>
        <v>0.22619631886482239</v>
      </c>
      <c r="J162" s="2" t="str">
        <f t="shared" si="17"/>
        <v/>
      </c>
      <c r="K162" s="2" t="str">
        <f t="shared" si="18"/>
        <v/>
      </c>
    </row>
    <row r="163" spans="2:11" x14ac:dyDescent="0.45">
      <c r="B163">
        <v>97.650975227355957</v>
      </c>
      <c r="C163">
        <v>0.59619444608688354</v>
      </c>
      <c r="D163">
        <v>0</v>
      </c>
      <c r="E163">
        <f t="shared" si="13"/>
        <v>0.22753909230232239</v>
      </c>
      <c r="F163">
        <f t="shared" si="14"/>
        <v>0</v>
      </c>
      <c r="G163" s="2" t="str">
        <f>""</f>
        <v/>
      </c>
      <c r="H163" s="2">
        <f t="shared" si="15"/>
        <v>97.650975227355957</v>
      </c>
      <c r="I163" s="2">
        <f t="shared" si="16"/>
        <v>0.22753909230232239</v>
      </c>
      <c r="J163" s="2" t="str">
        <f t="shared" si="17"/>
        <v/>
      </c>
      <c r="K163" s="2" t="str">
        <f t="shared" si="18"/>
        <v/>
      </c>
    </row>
    <row r="164" spans="2:11" x14ac:dyDescent="0.45">
      <c r="B164">
        <v>98.335545539855957</v>
      </c>
      <c r="C164">
        <v>0.59753721952438354</v>
      </c>
      <c r="D164">
        <v>0</v>
      </c>
      <c r="E164">
        <f t="shared" si="13"/>
        <v>0.22888186573982239</v>
      </c>
      <c r="F164">
        <f t="shared" si="14"/>
        <v>0</v>
      </c>
      <c r="G164" s="2" t="str">
        <f>""</f>
        <v/>
      </c>
      <c r="H164" s="2">
        <f t="shared" si="15"/>
        <v>98.335545539855957</v>
      </c>
      <c r="I164" s="2">
        <f t="shared" si="16"/>
        <v>0.22888186573982239</v>
      </c>
      <c r="J164" s="2" t="str">
        <f t="shared" si="17"/>
        <v/>
      </c>
      <c r="K164" s="2" t="str">
        <f t="shared" si="18"/>
        <v/>
      </c>
    </row>
    <row r="165" spans="2:11" x14ac:dyDescent="0.45">
      <c r="B165">
        <v>98.981785774230957</v>
      </c>
      <c r="C165">
        <v>0.59900206327438354</v>
      </c>
      <c r="D165">
        <v>0</v>
      </c>
      <c r="E165">
        <f t="shared" si="13"/>
        <v>0.23034670948982239</v>
      </c>
      <c r="F165">
        <f t="shared" si="14"/>
        <v>0</v>
      </c>
      <c r="G165" s="2" t="str">
        <f>""</f>
        <v/>
      </c>
      <c r="H165" s="2">
        <f t="shared" si="15"/>
        <v>98.981785774230957</v>
      </c>
      <c r="I165" s="2">
        <f t="shared" si="16"/>
        <v>0.23034670948982239</v>
      </c>
      <c r="J165" s="2" t="str">
        <f t="shared" si="17"/>
        <v/>
      </c>
      <c r="K165" s="2" t="str">
        <f t="shared" si="18"/>
        <v/>
      </c>
    </row>
    <row r="166" spans="2:11" x14ac:dyDescent="0.45">
      <c r="B166">
        <v>99.698826789855957</v>
      </c>
      <c r="C166">
        <v>0.60046690702438354</v>
      </c>
      <c r="D166">
        <v>0</v>
      </c>
      <c r="E166">
        <f t="shared" si="13"/>
        <v>0.23181155323982239</v>
      </c>
      <c r="F166">
        <f t="shared" si="14"/>
        <v>0</v>
      </c>
      <c r="G166" s="2" t="str">
        <f>""</f>
        <v/>
      </c>
      <c r="H166" s="2">
        <f t="shared" si="15"/>
        <v>99.698826789855957</v>
      </c>
      <c r="I166" s="2">
        <f t="shared" si="16"/>
        <v>0.23181155323982239</v>
      </c>
      <c r="J166" s="2" t="str">
        <f t="shared" si="17"/>
        <v/>
      </c>
      <c r="K166" s="2" t="str">
        <f t="shared" si="18"/>
        <v/>
      </c>
    </row>
    <row r="167" spans="2:11" x14ac:dyDescent="0.45">
      <c r="B167">
        <v>100.28329944610596</v>
      </c>
      <c r="C167">
        <v>0.60180968046188354</v>
      </c>
      <c r="D167">
        <v>0</v>
      </c>
      <c r="E167">
        <f t="shared" si="13"/>
        <v>0.23315432667732239</v>
      </c>
      <c r="F167">
        <f t="shared" si="14"/>
        <v>0</v>
      </c>
      <c r="G167" s="2" t="str">
        <f>""</f>
        <v/>
      </c>
      <c r="H167" s="2">
        <f t="shared" si="15"/>
        <v>100.28329944610596</v>
      </c>
      <c r="I167" s="2">
        <f t="shared" si="16"/>
        <v>0.23315432667732239</v>
      </c>
      <c r="J167" s="2" t="str">
        <f t="shared" si="17"/>
        <v/>
      </c>
      <c r="K167" s="2" t="str">
        <f t="shared" si="18"/>
        <v/>
      </c>
    </row>
    <row r="168" spans="2:11" x14ac:dyDescent="0.45">
      <c r="B168">
        <v>100.96233081817627</v>
      </c>
      <c r="C168">
        <v>0.60327452421188354</v>
      </c>
      <c r="D168">
        <v>0</v>
      </c>
      <c r="E168">
        <f t="shared" si="13"/>
        <v>0.23461917042732239</v>
      </c>
      <c r="F168">
        <f t="shared" si="14"/>
        <v>0</v>
      </c>
      <c r="G168" s="2" t="str">
        <f>""</f>
        <v/>
      </c>
      <c r="H168" s="2">
        <f t="shared" si="15"/>
        <v>100.96233081817627</v>
      </c>
      <c r="I168" s="2">
        <f t="shared" si="16"/>
        <v>0.23461917042732239</v>
      </c>
      <c r="J168" s="2" t="str">
        <f t="shared" si="17"/>
        <v/>
      </c>
      <c r="K168" s="2" t="str">
        <f t="shared" si="18"/>
        <v/>
      </c>
    </row>
    <row r="169" spans="2:11" x14ac:dyDescent="0.45">
      <c r="B169">
        <v>101.59946155548096</v>
      </c>
      <c r="C169">
        <v>0.60473936796188354</v>
      </c>
      <c r="D169">
        <v>0</v>
      </c>
      <c r="E169">
        <f t="shared" si="13"/>
        <v>0.23608401417732239</v>
      </c>
      <c r="F169">
        <f t="shared" si="14"/>
        <v>0</v>
      </c>
      <c r="G169" s="2" t="str">
        <f>""</f>
        <v/>
      </c>
      <c r="H169" s="2">
        <f t="shared" si="15"/>
        <v>101.59946155548096</v>
      </c>
      <c r="I169" s="2">
        <f t="shared" si="16"/>
        <v>0.23608401417732239</v>
      </c>
      <c r="J169" s="2" t="str">
        <f t="shared" si="17"/>
        <v/>
      </c>
      <c r="K169" s="2" t="str">
        <f t="shared" si="18"/>
        <v/>
      </c>
    </row>
    <row r="170" spans="2:11" x14ac:dyDescent="0.45">
      <c r="B170">
        <v>102.23276233673096</v>
      </c>
      <c r="C170">
        <v>0.60596007108688354</v>
      </c>
      <c r="D170">
        <v>0</v>
      </c>
      <c r="E170">
        <f t="shared" si="13"/>
        <v>0.23730471730232239</v>
      </c>
      <c r="F170">
        <f t="shared" si="14"/>
        <v>0</v>
      </c>
      <c r="G170" s="2" t="str">
        <f>""</f>
        <v/>
      </c>
      <c r="H170" s="2">
        <f t="shared" si="15"/>
        <v>102.23276233673096</v>
      </c>
      <c r="I170" s="2">
        <f t="shared" si="16"/>
        <v>0.23730471730232239</v>
      </c>
      <c r="J170" s="2" t="str">
        <f t="shared" si="17"/>
        <v/>
      </c>
      <c r="K170" s="2" t="str">
        <f t="shared" si="18"/>
        <v/>
      </c>
    </row>
    <row r="171" spans="2:11" x14ac:dyDescent="0.45">
      <c r="B171">
        <v>102.85483264923096</v>
      </c>
      <c r="C171">
        <v>0.60742491483688354</v>
      </c>
      <c r="D171">
        <v>0</v>
      </c>
      <c r="E171">
        <f t="shared" si="13"/>
        <v>0.23876956105232239</v>
      </c>
      <c r="F171">
        <f t="shared" si="14"/>
        <v>0</v>
      </c>
      <c r="G171" s="2" t="str">
        <f>""</f>
        <v/>
      </c>
      <c r="H171" s="2">
        <f t="shared" si="15"/>
        <v>102.85483264923096</v>
      </c>
      <c r="I171" s="2">
        <f t="shared" si="16"/>
        <v>0.23876956105232239</v>
      </c>
      <c r="J171" s="2" t="str">
        <f t="shared" si="17"/>
        <v/>
      </c>
      <c r="K171" s="2" t="str">
        <f t="shared" si="18"/>
        <v/>
      </c>
    </row>
    <row r="172" spans="2:11" x14ac:dyDescent="0.45">
      <c r="B172">
        <v>103.52402210235596</v>
      </c>
      <c r="C172">
        <v>0.60888975858688354</v>
      </c>
      <c r="D172">
        <v>0</v>
      </c>
      <c r="E172">
        <f t="shared" si="13"/>
        <v>0.24023440480232239</v>
      </c>
      <c r="F172">
        <f t="shared" si="14"/>
        <v>0</v>
      </c>
      <c r="G172" s="2" t="str">
        <f>""</f>
        <v/>
      </c>
      <c r="H172" s="2">
        <f t="shared" si="15"/>
        <v>103.52402210235596</v>
      </c>
      <c r="I172" s="2">
        <f t="shared" si="16"/>
        <v>0.24023440480232239</v>
      </c>
      <c r="J172" s="2" t="str">
        <f t="shared" si="17"/>
        <v/>
      </c>
      <c r="K172" s="2" t="str">
        <f t="shared" si="18"/>
        <v/>
      </c>
    </row>
    <row r="173" spans="2:11" x14ac:dyDescent="0.45">
      <c r="B173">
        <v>104.16855335235596</v>
      </c>
      <c r="C173">
        <v>0.61023253202438354</v>
      </c>
      <c r="D173">
        <v>0</v>
      </c>
      <c r="E173">
        <f t="shared" si="13"/>
        <v>0.24157717823982239</v>
      </c>
      <c r="F173">
        <f t="shared" si="14"/>
        <v>0</v>
      </c>
      <c r="G173" s="2" t="str">
        <f>""</f>
        <v/>
      </c>
      <c r="H173" s="2">
        <f t="shared" si="15"/>
        <v>104.16855335235596</v>
      </c>
      <c r="I173" s="2">
        <f t="shared" si="16"/>
        <v>0.24157717823982239</v>
      </c>
      <c r="J173" s="2" t="str">
        <f t="shared" si="17"/>
        <v/>
      </c>
      <c r="K173" s="2" t="str">
        <f t="shared" si="18"/>
        <v/>
      </c>
    </row>
    <row r="174" spans="2:11" x14ac:dyDescent="0.45">
      <c r="B174">
        <v>104.82919788360596</v>
      </c>
      <c r="C174">
        <v>0.61181944608688354</v>
      </c>
      <c r="D174">
        <v>0</v>
      </c>
      <c r="E174">
        <f t="shared" si="13"/>
        <v>0.24316409230232239</v>
      </c>
      <c r="F174">
        <f t="shared" si="14"/>
        <v>0</v>
      </c>
      <c r="G174" s="2" t="str">
        <f>""</f>
        <v/>
      </c>
      <c r="H174" s="2">
        <f t="shared" si="15"/>
        <v>104.82919788360596</v>
      </c>
      <c r="I174" s="2">
        <f t="shared" si="16"/>
        <v>0.24316409230232239</v>
      </c>
      <c r="J174" s="2" t="str">
        <f t="shared" si="17"/>
        <v/>
      </c>
      <c r="K174" s="2" t="str">
        <f t="shared" si="18"/>
        <v/>
      </c>
    </row>
    <row r="175" spans="2:11" x14ac:dyDescent="0.45">
      <c r="B175">
        <v>105.55160999298096</v>
      </c>
      <c r="C175">
        <v>0.61328428983688354</v>
      </c>
      <c r="D175">
        <v>0</v>
      </c>
      <c r="E175">
        <f t="shared" si="13"/>
        <v>0.24462893605232239</v>
      </c>
      <c r="F175">
        <f t="shared" si="14"/>
        <v>0</v>
      </c>
      <c r="G175" s="2" t="str">
        <f>""</f>
        <v/>
      </c>
      <c r="H175" s="2">
        <f t="shared" si="15"/>
        <v>105.55160999298096</v>
      </c>
      <c r="I175" s="2">
        <f t="shared" si="16"/>
        <v>0.24462893605232239</v>
      </c>
      <c r="J175" s="2" t="str">
        <f t="shared" si="17"/>
        <v/>
      </c>
      <c r="K175" s="2" t="str">
        <f t="shared" si="18"/>
        <v/>
      </c>
    </row>
    <row r="176" spans="2:11" x14ac:dyDescent="0.45">
      <c r="B176">
        <v>106.24521350860596</v>
      </c>
      <c r="C176">
        <v>0.61462706327438354</v>
      </c>
      <c r="D176">
        <v>0</v>
      </c>
      <c r="E176">
        <f t="shared" si="13"/>
        <v>0.24597170948982239</v>
      </c>
      <c r="F176">
        <f t="shared" si="14"/>
        <v>0</v>
      </c>
      <c r="G176" s="2" t="str">
        <f>""</f>
        <v/>
      </c>
      <c r="H176" s="2">
        <f t="shared" si="15"/>
        <v>106.24521350860596</v>
      </c>
      <c r="I176" s="2">
        <f t="shared" si="16"/>
        <v>0.24597170948982239</v>
      </c>
      <c r="J176" s="2" t="str">
        <f t="shared" si="17"/>
        <v/>
      </c>
      <c r="K176" s="2" t="str">
        <f t="shared" si="18"/>
        <v/>
      </c>
    </row>
    <row r="177" spans="2:11" x14ac:dyDescent="0.45">
      <c r="B177">
        <v>106.83383655548096</v>
      </c>
      <c r="C177">
        <v>0.61596983671188354</v>
      </c>
      <c r="D177">
        <v>0</v>
      </c>
      <c r="E177">
        <f t="shared" si="13"/>
        <v>0.24731448292732239</v>
      </c>
      <c r="F177">
        <f t="shared" si="14"/>
        <v>0</v>
      </c>
      <c r="G177" s="2" t="str">
        <f>""</f>
        <v/>
      </c>
      <c r="H177" s="2">
        <f t="shared" si="15"/>
        <v>106.83383655548096</v>
      </c>
      <c r="I177" s="2">
        <f t="shared" si="16"/>
        <v>0.24731448292732239</v>
      </c>
      <c r="J177" s="2" t="str">
        <f t="shared" si="17"/>
        <v/>
      </c>
      <c r="K177" s="2" t="str">
        <f t="shared" si="18"/>
        <v/>
      </c>
    </row>
    <row r="178" spans="2:11" x14ac:dyDescent="0.45">
      <c r="B178">
        <v>107.48886585235596</v>
      </c>
      <c r="C178">
        <v>0.61743468046188354</v>
      </c>
      <c r="D178">
        <v>0</v>
      </c>
      <c r="E178">
        <f t="shared" si="13"/>
        <v>0.24877932667732239</v>
      </c>
      <c r="F178">
        <f t="shared" si="14"/>
        <v>0</v>
      </c>
      <c r="G178" s="2" t="str">
        <f>""</f>
        <v/>
      </c>
      <c r="H178" s="2">
        <f t="shared" si="15"/>
        <v>107.48886585235596</v>
      </c>
      <c r="I178" s="2">
        <f t="shared" si="16"/>
        <v>0.24877932667732239</v>
      </c>
      <c r="J178" s="2" t="str">
        <f t="shared" si="17"/>
        <v/>
      </c>
      <c r="K178" s="2" t="str">
        <f t="shared" si="18"/>
        <v/>
      </c>
    </row>
    <row r="179" spans="2:11" x14ac:dyDescent="0.45">
      <c r="B179">
        <v>108.14706897735596</v>
      </c>
      <c r="C179">
        <v>0.61902159452438354</v>
      </c>
      <c r="D179">
        <v>0</v>
      </c>
      <c r="E179">
        <f t="shared" si="13"/>
        <v>0.25036624073982239</v>
      </c>
      <c r="F179">
        <f t="shared" si="14"/>
        <v>0</v>
      </c>
      <c r="G179" s="2" t="str">
        <f>""</f>
        <v/>
      </c>
      <c r="H179" s="2">
        <f t="shared" si="15"/>
        <v>108.14706897735596</v>
      </c>
      <c r="I179" s="2">
        <f t="shared" si="16"/>
        <v>0.25036624073982239</v>
      </c>
      <c r="J179" s="2" t="str">
        <f t="shared" si="17"/>
        <v/>
      </c>
      <c r="K179" s="2" t="str">
        <f t="shared" si="18"/>
        <v/>
      </c>
    </row>
    <row r="180" spans="2:11" x14ac:dyDescent="0.45">
      <c r="B180">
        <v>108.76132678985596</v>
      </c>
      <c r="C180">
        <v>0.62024229764938354</v>
      </c>
      <c r="D180">
        <v>0</v>
      </c>
      <c r="E180">
        <f t="shared" si="13"/>
        <v>0.25158694386482239</v>
      </c>
      <c r="F180">
        <f t="shared" si="14"/>
        <v>0</v>
      </c>
      <c r="G180" s="2" t="str">
        <f>""</f>
        <v/>
      </c>
      <c r="H180" s="2">
        <f t="shared" si="15"/>
        <v>108.76132678985596</v>
      </c>
      <c r="I180" s="2">
        <f t="shared" si="16"/>
        <v>0.25158694386482239</v>
      </c>
      <c r="J180" s="2" t="str">
        <f t="shared" si="17"/>
        <v/>
      </c>
      <c r="K180" s="2" t="str">
        <f t="shared" si="18"/>
        <v/>
      </c>
    </row>
    <row r="181" spans="2:11" x14ac:dyDescent="0.45">
      <c r="B181">
        <v>109.46469593048096</v>
      </c>
      <c r="C181">
        <v>0.62182921171188354</v>
      </c>
      <c r="D181">
        <v>0</v>
      </c>
      <c r="E181">
        <f t="shared" si="13"/>
        <v>0.25317385792732239</v>
      </c>
      <c r="F181">
        <f t="shared" si="14"/>
        <v>0</v>
      </c>
      <c r="G181" s="2" t="str">
        <f>""</f>
        <v/>
      </c>
      <c r="H181" s="2">
        <f t="shared" si="15"/>
        <v>109.46469593048096</v>
      </c>
      <c r="I181" s="2">
        <f t="shared" si="16"/>
        <v>0.25317385792732239</v>
      </c>
      <c r="J181" s="2" t="str">
        <f t="shared" si="17"/>
        <v/>
      </c>
      <c r="K181" s="2" t="str">
        <f t="shared" si="18"/>
        <v/>
      </c>
    </row>
    <row r="182" spans="2:11" x14ac:dyDescent="0.45">
      <c r="B182">
        <v>110.16952991485596</v>
      </c>
      <c r="C182">
        <v>0.62317198514938354</v>
      </c>
      <c r="D182">
        <v>0</v>
      </c>
      <c r="E182">
        <f t="shared" si="13"/>
        <v>0.25451663136482239</v>
      </c>
      <c r="F182">
        <f t="shared" si="14"/>
        <v>0</v>
      </c>
      <c r="G182" s="2" t="str">
        <f>""</f>
        <v/>
      </c>
      <c r="H182" s="2">
        <f t="shared" si="15"/>
        <v>110.16952991485596</v>
      </c>
      <c r="I182" s="2">
        <f t="shared" si="16"/>
        <v>0.25451663136482239</v>
      </c>
      <c r="J182" s="2" t="str">
        <f t="shared" si="17"/>
        <v/>
      </c>
      <c r="K182" s="2" t="str">
        <f t="shared" si="18"/>
        <v/>
      </c>
    </row>
    <row r="183" spans="2:11" x14ac:dyDescent="0.45">
      <c r="B183">
        <v>110.82358264923096</v>
      </c>
      <c r="C183">
        <v>0.62463682889938354</v>
      </c>
      <c r="D183">
        <v>0</v>
      </c>
      <c r="E183">
        <f t="shared" si="13"/>
        <v>0.25598147511482239</v>
      </c>
      <c r="F183">
        <f t="shared" si="14"/>
        <v>0</v>
      </c>
      <c r="G183" s="2" t="str">
        <f>""</f>
        <v/>
      </c>
      <c r="H183" s="2">
        <f t="shared" si="15"/>
        <v>110.82358264923096</v>
      </c>
      <c r="I183" s="2">
        <f t="shared" si="16"/>
        <v>0.25598147511482239</v>
      </c>
      <c r="J183" s="2" t="str">
        <f t="shared" si="17"/>
        <v/>
      </c>
      <c r="K183" s="2" t="str">
        <f t="shared" si="18"/>
        <v/>
      </c>
    </row>
    <row r="184" spans="2:11" x14ac:dyDescent="0.45">
      <c r="B184">
        <v>111.44589710235596</v>
      </c>
      <c r="C184">
        <v>0.62597960233688354</v>
      </c>
      <c r="D184">
        <v>0</v>
      </c>
      <c r="E184">
        <f t="shared" si="13"/>
        <v>0.25732424855232239</v>
      </c>
      <c r="F184">
        <f t="shared" si="14"/>
        <v>0</v>
      </c>
      <c r="G184" s="2" t="str">
        <f>""</f>
        <v/>
      </c>
      <c r="H184" s="2">
        <f t="shared" si="15"/>
        <v>111.44589710235596</v>
      </c>
      <c r="I184" s="2">
        <f t="shared" si="16"/>
        <v>0.25732424855232239</v>
      </c>
      <c r="J184" s="2" t="str">
        <f t="shared" si="17"/>
        <v/>
      </c>
      <c r="K184" s="2" t="str">
        <f t="shared" si="18"/>
        <v/>
      </c>
    </row>
    <row r="185" spans="2:11" x14ac:dyDescent="0.45">
      <c r="B185">
        <v>112.08905506134033</v>
      </c>
      <c r="C185">
        <v>0.62744444608688354</v>
      </c>
      <c r="D185">
        <v>0</v>
      </c>
      <c r="E185">
        <f t="shared" si="13"/>
        <v>0.25878909230232239</v>
      </c>
      <c r="F185">
        <f t="shared" si="14"/>
        <v>0</v>
      </c>
      <c r="G185" s="2" t="str">
        <f>""</f>
        <v/>
      </c>
      <c r="H185" s="2">
        <f t="shared" si="15"/>
        <v>112.08905506134033</v>
      </c>
      <c r="I185" s="2">
        <f t="shared" si="16"/>
        <v>0.25878909230232239</v>
      </c>
      <c r="J185" s="2" t="str">
        <f t="shared" si="17"/>
        <v/>
      </c>
      <c r="K185" s="2" t="str">
        <f t="shared" si="18"/>
        <v/>
      </c>
    </row>
    <row r="186" spans="2:11" x14ac:dyDescent="0.45">
      <c r="B186">
        <v>112.69443225860596</v>
      </c>
      <c r="C186">
        <v>0.62878721952438354</v>
      </c>
      <c r="D186">
        <v>0</v>
      </c>
      <c r="E186">
        <f t="shared" si="13"/>
        <v>0.26013186573982239</v>
      </c>
      <c r="F186">
        <f t="shared" si="14"/>
        <v>0</v>
      </c>
      <c r="G186" s="2" t="str">
        <f>""</f>
        <v/>
      </c>
      <c r="H186" s="2">
        <f t="shared" si="15"/>
        <v>112.69443225860596</v>
      </c>
      <c r="I186" s="2">
        <f t="shared" si="16"/>
        <v>0.26013186573982239</v>
      </c>
      <c r="J186" s="2" t="str">
        <f t="shared" si="17"/>
        <v/>
      </c>
      <c r="K186" s="2" t="str">
        <f t="shared" si="18"/>
        <v/>
      </c>
    </row>
    <row r="187" spans="2:11" x14ac:dyDescent="0.45">
      <c r="B187">
        <v>113.29965686798094</v>
      </c>
      <c r="C187">
        <v>0.63012999296188354</v>
      </c>
      <c r="D187">
        <v>0</v>
      </c>
      <c r="E187">
        <f t="shared" si="13"/>
        <v>0.26147463917732239</v>
      </c>
      <c r="F187">
        <f t="shared" si="14"/>
        <v>0</v>
      </c>
      <c r="G187" s="2" t="str">
        <f>""</f>
        <v/>
      </c>
      <c r="H187" s="2">
        <f t="shared" si="15"/>
        <v>113.29965686798094</v>
      </c>
      <c r="I187" s="2">
        <f t="shared" si="16"/>
        <v>0.26147463917732239</v>
      </c>
      <c r="J187" s="2" t="str">
        <f t="shared" si="17"/>
        <v/>
      </c>
      <c r="K187" s="2" t="str">
        <f t="shared" si="18"/>
        <v/>
      </c>
    </row>
    <row r="188" spans="2:11" x14ac:dyDescent="0.45">
      <c r="B188">
        <v>113.99326038360596</v>
      </c>
      <c r="C188">
        <v>0.63159483671188354</v>
      </c>
      <c r="D188">
        <v>0</v>
      </c>
      <c r="E188">
        <f t="shared" si="13"/>
        <v>0.26293948292732239</v>
      </c>
      <c r="F188">
        <f t="shared" si="14"/>
        <v>0</v>
      </c>
      <c r="G188" s="2" t="str">
        <f>""</f>
        <v/>
      </c>
      <c r="H188" s="2">
        <f t="shared" si="15"/>
        <v>113.99326038360596</v>
      </c>
      <c r="I188" s="2">
        <f t="shared" si="16"/>
        <v>0.26293948292732239</v>
      </c>
      <c r="J188" s="2" t="str">
        <f t="shared" si="17"/>
        <v/>
      </c>
      <c r="K188" s="2" t="str">
        <f t="shared" si="18"/>
        <v/>
      </c>
    </row>
    <row r="189" spans="2:11" x14ac:dyDescent="0.45">
      <c r="B189">
        <v>114.66098499298096</v>
      </c>
      <c r="C189">
        <v>0.63305968046188354</v>
      </c>
      <c r="D189">
        <v>0</v>
      </c>
      <c r="E189">
        <f t="shared" si="13"/>
        <v>0.26440432667732239</v>
      </c>
      <c r="F189">
        <f t="shared" si="14"/>
        <v>0</v>
      </c>
      <c r="G189" s="2" t="str">
        <f>""</f>
        <v/>
      </c>
      <c r="H189" s="2">
        <f t="shared" si="15"/>
        <v>114.66098499298096</v>
      </c>
      <c r="I189" s="2">
        <f t="shared" si="16"/>
        <v>0.26440432667732239</v>
      </c>
      <c r="J189" s="2" t="str">
        <f t="shared" si="17"/>
        <v/>
      </c>
      <c r="K189" s="2" t="str">
        <f t="shared" si="18"/>
        <v/>
      </c>
    </row>
    <row r="190" spans="2:11" x14ac:dyDescent="0.45">
      <c r="B190">
        <v>115.27597522735596</v>
      </c>
      <c r="C190">
        <v>0.63440245389938354</v>
      </c>
      <c r="D190">
        <v>0</v>
      </c>
      <c r="E190">
        <f t="shared" si="13"/>
        <v>0.26574710011482239</v>
      </c>
      <c r="F190">
        <f t="shared" si="14"/>
        <v>0</v>
      </c>
      <c r="G190" s="2" t="str">
        <f>""</f>
        <v/>
      </c>
      <c r="H190" s="2">
        <f t="shared" si="15"/>
        <v>115.27597522735596</v>
      </c>
      <c r="I190" s="2">
        <f t="shared" si="16"/>
        <v>0.26574710011482239</v>
      </c>
      <c r="J190" s="2" t="str">
        <f t="shared" si="17"/>
        <v/>
      </c>
      <c r="K190" s="2" t="str">
        <f t="shared" si="18"/>
        <v/>
      </c>
    </row>
    <row r="191" spans="2:11" x14ac:dyDescent="0.45">
      <c r="B191">
        <v>115.93271350860596</v>
      </c>
      <c r="C191">
        <v>0.63586729764938354</v>
      </c>
      <c r="D191">
        <v>0</v>
      </c>
      <c r="E191">
        <f t="shared" si="13"/>
        <v>0.26721194386482239</v>
      </c>
      <c r="F191">
        <f t="shared" si="14"/>
        <v>0</v>
      </c>
      <c r="G191" s="2" t="str">
        <f>""</f>
        <v/>
      </c>
      <c r="H191" s="2">
        <f t="shared" si="15"/>
        <v>115.93271350860596</v>
      </c>
      <c r="I191" s="2">
        <f t="shared" si="16"/>
        <v>0.26721194386482239</v>
      </c>
      <c r="J191" s="2" t="str">
        <f t="shared" si="17"/>
        <v/>
      </c>
      <c r="K191" s="2" t="str">
        <f t="shared" si="18"/>
        <v/>
      </c>
    </row>
    <row r="192" spans="2:11" x14ac:dyDescent="0.45">
      <c r="B192">
        <v>116.61777210235596</v>
      </c>
      <c r="C192">
        <v>0.63733214139938354</v>
      </c>
      <c r="D192">
        <v>0</v>
      </c>
      <c r="E192">
        <f t="shared" si="13"/>
        <v>0.26867678761482239</v>
      </c>
      <c r="F192">
        <f t="shared" si="14"/>
        <v>0</v>
      </c>
      <c r="G192" s="2" t="str">
        <f>""</f>
        <v/>
      </c>
      <c r="H192" s="2">
        <f t="shared" si="15"/>
        <v>116.61777210235596</v>
      </c>
      <c r="I192" s="2">
        <f t="shared" si="16"/>
        <v>0.26867678761482239</v>
      </c>
      <c r="J192" s="2" t="str">
        <f t="shared" si="17"/>
        <v/>
      </c>
      <c r="K192" s="2" t="str">
        <f t="shared" si="18"/>
        <v/>
      </c>
    </row>
    <row r="193" spans="2:11" x14ac:dyDescent="0.45">
      <c r="B193">
        <v>117.21542835235596</v>
      </c>
      <c r="C193">
        <v>0.63867491483688354</v>
      </c>
      <c r="D193">
        <v>0</v>
      </c>
      <c r="E193">
        <f t="shared" si="13"/>
        <v>0.27001956105232239</v>
      </c>
      <c r="F193">
        <f t="shared" si="14"/>
        <v>0</v>
      </c>
      <c r="G193" s="2" t="str">
        <f>""</f>
        <v/>
      </c>
      <c r="H193" s="2">
        <f t="shared" si="15"/>
        <v>117.21542835235596</v>
      </c>
      <c r="I193" s="2">
        <f t="shared" si="16"/>
        <v>0.27001956105232239</v>
      </c>
      <c r="J193" s="2" t="str">
        <f t="shared" si="17"/>
        <v/>
      </c>
      <c r="K193" s="2" t="str">
        <f t="shared" si="18"/>
        <v/>
      </c>
    </row>
    <row r="194" spans="2:11" x14ac:dyDescent="0.45">
      <c r="B194">
        <v>117.89438343048096</v>
      </c>
      <c r="C194">
        <v>0.64013975858688354</v>
      </c>
      <c r="D194">
        <v>0</v>
      </c>
      <c r="E194">
        <f t="shared" si="13"/>
        <v>0.27148440480232239</v>
      </c>
      <c r="F194">
        <f t="shared" si="14"/>
        <v>0</v>
      </c>
      <c r="G194" s="2" t="str">
        <f>""</f>
        <v/>
      </c>
      <c r="H194" s="2">
        <f t="shared" si="15"/>
        <v>117.89438343048096</v>
      </c>
      <c r="I194" s="2">
        <f t="shared" si="16"/>
        <v>0.27148440480232239</v>
      </c>
      <c r="J194" s="2" t="str">
        <f t="shared" si="17"/>
        <v/>
      </c>
      <c r="K194" s="2" t="str">
        <f t="shared" si="18"/>
        <v/>
      </c>
    </row>
    <row r="195" spans="2:11" x14ac:dyDescent="0.45">
      <c r="B195">
        <v>118.56113147735596</v>
      </c>
      <c r="C195">
        <v>0.64160460233688354</v>
      </c>
      <c r="D195">
        <v>0</v>
      </c>
      <c r="E195">
        <f t="shared" si="13"/>
        <v>0.27294924855232239</v>
      </c>
      <c r="F195">
        <f t="shared" si="14"/>
        <v>0</v>
      </c>
      <c r="G195" s="2" t="str">
        <f>""</f>
        <v/>
      </c>
      <c r="H195" s="2">
        <f t="shared" si="15"/>
        <v>118.56113147735596</v>
      </c>
      <c r="I195" s="2">
        <f t="shared" si="16"/>
        <v>0.27294924855232239</v>
      </c>
      <c r="J195" s="2" t="str">
        <f t="shared" si="17"/>
        <v/>
      </c>
      <c r="K195" s="2" t="str">
        <f t="shared" si="18"/>
        <v/>
      </c>
    </row>
    <row r="196" spans="2:11" x14ac:dyDescent="0.45">
      <c r="B196">
        <v>119.15378284454346</v>
      </c>
      <c r="C196">
        <v>0.64294737577438354</v>
      </c>
      <c r="D196">
        <v>0</v>
      </c>
      <c r="E196">
        <f t="shared" ref="E196:E259" si="19">C196-C$3</f>
        <v>0.27429202198982239</v>
      </c>
      <c r="F196">
        <f t="shared" ref="F196:F259" si="20">-(D196-D$3)</f>
        <v>0</v>
      </c>
      <c r="G196" s="2" t="str">
        <f>""</f>
        <v/>
      </c>
      <c r="H196" s="2">
        <f t="shared" ref="H196:H259" si="21">IF(AND(E196&gt;H$2,E196&lt;I$2),B196,"")</f>
        <v>119.15378284454346</v>
      </c>
      <c r="I196" s="2">
        <f t="shared" ref="I196:I259" si="22">IF(AND(E196&gt;H$2,E196&lt;I$2),E196,"")</f>
        <v>0.27429202198982239</v>
      </c>
      <c r="J196" s="2" t="str">
        <f t="shared" ref="J196:J259" si="23">IF(AND(F196&gt;J$2,F196&lt;K$2),B196,"")</f>
        <v/>
      </c>
      <c r="K196" s="2" t="str">
        <f t="shared" ref="K196:K259" si="24">IF(AND(F196&gt;J$2,F196&lt;K$2),F196,"")</f>
        <v/>
      </c>
    </row>
    <row r="197" spans="2:11" x14ac:dyDescent="0.45">
      <c r="B197">
        <v>119.83688831329346</v>
      </c>
      <c r="C197">
        <v>0.64441221952438354</v>
      </c>
      <c r="D197">
        <v>0</v>
      </c>
      <c r="E197">
        <f t="shared" si="19"/>
        <v>0.27575686573982239</v>
      </c>
      <c r="F197">
        <f t="shared" si="20"/>
        <v>0</v>
      </c>
      <c r="G197" s="2" t="str">
        <f>""</f>
        <v/>
      </c>
      <c r="H197" s="2">
        <f t="shared" si="21"/>
        <v>119.83688831329346</v>
      </c>
      <c r="I197" s="2">
        <f t="shared" si="22"/>
        <v>0.27575686573982239</v>
      </c>
      <c r="J197" s="2" t="str">
        <f t="shared" si="23"/>
        <v/>
      </c>
      <c r="K197" s="2" t="str">
        <f t="shared" si="24"/>
        <v/>
      </c>
    </row>
    <row r="198" spans="2:11" x14ac:dyDescent="0.45">
      <c r="B198">
        <v>120.51364612579346</v>
      </c>
      <c r="C198">
        <v>0.64587706327438354</v>
      </c>
      <c r="D198">
        <v>0</v>
      </c>
      <c r="E198">
        <f t="shared" si="19"/>
        <v>0.27722170948982239</v>
      </c>
      <c r="F198">
        <f t="shared" si="20"/>
        <v>0</v>
      </c>
      <c r="G198" s="2" t="str">
        <f>""</f>
        <v/>
      </c>
      <c r="H198" s="2">
        <f t="shared" si="21"/>
        <v>120.51364612579346</v>
      </c>
      <c r="I198" s="2">
        <f t="shared" si="22"/>
        <v>0.27722170948982239</v>
      </c>
      <c r="J198" s="2" t="str">
        <f t="shared" si="23"/>
        <v/>
      </c>
      <c r="K198" s="2" t="str">
        <f t="shared" si="24"/>
        <v/>
      </c>
    </row>
    <row r="199" spans="2:11" x14ac:dyDescent="0.45">
      <c r="B199">
        <v>121.16257190704346</v>
      </c>
      <c r="C199">
        <v>0.64734190702438354</v>
      </c>
      <c r="D199">
        <v>0</v>
      </c>
      <c r="E199">
        <f t="shared" si="19"/>
        <v>0.27868655323982239</v>
      </c>
      <c r="F199">
        <f t="shared" si="20"/>
        <v>0</v>
      </c>
      <c r="G199" s="2" t="str">
        <f>""</f>
        <v/>
      </c>
      <c r="H199" s="2">
        <f t="shared" si="21"/>
        <v>121.16257190704346</v>
      </c>
      <c r="I199" s="2">
        <f t="shared" si="22"/>
        <v>0.27868655323982239</v>
      </c>
      <c r="J199" s="2" t="str">
        <f t="shared" si="23"/>
        <v/>
      </c>
      <c r="K199" s="2" t="str">
        <f t="shared" si="24"/>
        <v/>
      </c>
    </row>
    <row r="200" spans="2:11" x14ac:dyDescent="0.45">
      <c r="B200">
        <v>121.78854846954346</v>
      </c>
      <c r="C200">
        <v>0.64868468046188354</v>
      </c>
      <c r="D200">
        <v>0</v>
      </c>
      <c r="E200">
        <f t="shared" si="19"/>
        <v>0.28002932667732239</v>
      </c>
      <c r="F200">
        <f t="shared" si="20"/>
        <v>0</v>
      </c>
      <c r="G200" s="2" t="str">
        <f>""</f>
        <v/>
      </c>
      <c r="H200" s="2">
        <f t="shared" si="21"/>
        <v>121.78854846954346</v>
      </c>
      <c r="I200" s="2">
        <f t="shared" si="22"/>
        <v>0.28002932667732239</v>
      </c>
      <c r="J200" s="2" t="str">
        <f t="shared" si="23"/>
        <v/>
      </c>
      <c r="K200" s="2" t="str">
        <f t="shared" si="24"/>
        <v/>
      </c>
    </row>
    <row r="201" spans="2:11" x14ac:dyDescent="0.45">
      <c r="B201">
        <v>122.50436878204346</v>
      </c>
      <c r="C201">
        <v>0.65014952421188354</v>
      </c>
      <c r="D201">
        <v>0</v>
      </c>
      <c r="E201">
        <f t="shared" si="19"/>
        <v>0.28149417042732239</v>
      </c>
      <c r="F201">
        <f t="shared" si="20"/>
        <v>0</v>
      </c>
      <c r="G201" s="2" t="str">
        <f>""</f>
        <v/>
      </c>
      <c r="H201" s="2">
        <f t="shared" si="21"/>
        <v>122.50436878204346</v>
      </c>
      <c r="I201" s="2">
        <f t="shared" si="22"/>
        <v>0.28149417042732239</v>
      </c>
      <c r="J201" s="2" t="str">
        <f t="shared" si="23"/>
        <v/>
      </c>
      <c r="K201" s="2" t="str">
        <f t="shared" si="24"/>
        <v/>
      </c>
    </row>
    <row r="202" spans="2:11" x14ac:dyDescent="0.45">
      <c r="B202">
        <v>123.10959339141846</v>
      </c>
      <c r="C202">
        <v>0.65161436796188354</v>
      </c>
      <c r="D202">
        <v>0</v>
      </c>
      <c r="E202">
        <f t="shared" si="19"/>
        <v>0.28295901417732239</v>
      </c>
      <c r="F202">
        <f t="shared" si="20"/>
        <v>0</v>
      </c>
      <c r="G202" s="2" t="str">
        <f>""</f>
        <v/>
      </c>
      <c r="H202" s="2">
        <f t="shared" si="21"/>
        <v>123.10959339141846</v>
      </c>
      <c r="I202" s="2">
        <f t="shared" si="22"/>
        <v>0.28295901417732239</v>
      </c>
      <c r="J202" s="2" t="str">
        <f t="shared" si="23"/>
        <v/>
      </c>
      <c r="K202" s="2" t="str">
        <f t="shared" si="24"/>
        <v/>
      </c>
    </row>
    <row r="203" spans="2:11" x14ac:dyDescent="0.45">
      <c r="B203">
        <v>123.69821643829346</v>
      </c>
      <c r="C203">
        <v>0.65295714139938354</v>
      </c>
      <c r="D203">
        <v>0</v>
      </c>
      <c r="E203">
        <f t="shared" si="19"/>
        <v>0.28430178761482239</v>
      </c>
      <c r="F203">
        <f t="shared" si="20"/>
        <v>0</v>
      </c>
      <c r="G203" s="2" t="str">
        <f>""</f>
        <v/>
      </c>
      <c r="H203" s="2">
        <f t="shared" si="21"/>
        <v>123.69821643829346</v>
      </c>
      <c r="I203" s="2">
        <f t="shared" si="22"/>
        <v>0.28430178761482239</v>
      </c>
      <c r="J203" s="2" t="str">
        <f t="shared" si="23"/>
        <v/>
      </c>
      <c r="K203" s="2" t="str">
        <f t="shared" si="24"/>
        <v/>
      </c>
    </row>
    <row r="204" spans="2:11" x14ac:dyDescent="0.45">
      <c r="B204">
        <v>124.38522815704346</v>
      </c>
      <c r="C204">
        <v>0.65442198514938354</v>
      </c>
      <c r="D204">
        <v>0</v>
      </c>
      <c r="E204">
        <f t="shared" si="19"/>
        <v>0.28576663136482239</v>
      </c>
      <c r="F204">
        <f t="shared" si="20"/>
        <v>0</v>
      </c>
      <c r="G204" s="2" t="str">
        <f>""</f>
        <v/>
      </c>
      <c r="H204" s="2">
        <f t="shared" si="21"/>
        <v>124.38522815704346</v>
      </c>
      <c r="I204" s="2">
        <f t="shared" si="22"/>
        <v>0.28576663136482239</v>
      </c>
      <c r="J204" s="2" t="str">
        <f t="shared" si="23"/>
        <v/>
      </c>
      <c r="K204" s="2" t="str">
        <f t="shared" si="24"/>
        <v/>
      </c>
    </row>
    <row r="205" spans="2:11" x14ac:dyDescent="0.45">
      <c r="B205">
        <v>125.00485706329346</v>
      </c>
      <c r="C205">
        <v>0.65588682889938354</v>
      </c>
      <c r="D205">
        <v>0</v>
      </c>
      <c r="E205">
        <f t="shared" si="19"/>
        <v>0.28723147511482239</v>
      </c>
      <c r="F205">
        <f t="shared" si="20"/>
        <v>0</v>
      </c>
      <c r="G205" s="2" t="str">
        <f>""</f>
        <v/>
      </c>
      <c r="H205" s="2">
        <f t="shared" si="21"/>
        <v>125.00485706329346</v>
      </c>
      <c r="I205" s="2">
        <f t="shared" si="22"/>
        <v>0.28723147511482239</v>
      </c>
      <c r="J205" s="2" t="str">
        <f t="shared" si="23"/>
        <v/>
      </c>
      <c r="K205" s="2" t="str">
        <f t="shared" si="24"/>
        <v/>
      </c>
    </row>
    <row r="206" spans="2:11" x14ac:dyDescent="0.45">
      <c r="B206">
        <v>125.70847034454347</v>
      </c>
      <c r="C206">
        <v>0.65735167264938354</v>
      </c>
      <c r="D206">
        <v>0</v>
      </c>
      <c r="E206">
        <f t="shared" si="19"/>
        <v>0.28869631886482239</v>
      </c>
      <c r="F206">
        <f t="shared" si="20"/>
        <v>0</v>
      </c>
      <c r="G206" s="2" t="str">
        <f>""</f>
        <v/>
      </c>
      <c r="H206" s="2">
        <f t="shared" si="21"/>
        <v>125.70847034454347</v>
      </c>
      <c r="I206" s="2">
        <f t="shared" si="22"/>
        <v>0.28869631886482239</v>
      </c>
      <c r="J206" s="2" t="str">
        <f t="shared" si="23"/>
        <v/>
      </c>
      <c r="K206" s="2" t="str">
        <f t="shared" si="24"/>
        <v/>
      </c>
    </row>
    <row r="207" spans="2:11" x14ac:dyDescent="0.45">
      <c r="B207">
        <v>126.34787464141847</v>
      </c>
      <c r="C207">
        <v>0.65869444608688354</v>
      </c>
      <c r="D207">
        <v>0</v>
      </c>
      <c r="E207">
        <f t="shared" si="19"/>
        <v>0.29003909230232239</v>
      </c>
      <c r="F207">
        <f t="shared" si="20"/>
        <v>0</v>
      </c>
      <c r="G207" s="2" t="str">
        <f>""</f>
        <v/>
      </c>
      <c r="H207" s="2">
        <f t="shared" si="21"/>
        <v>126.34787464141847</v>
      </c>
      <c r="I207" s="2">
        <f t="shared" si="22"/>
        <v>0.29003909230232239</v>
      </c>
      <c r="J207" s="2" t="str">
        <f t="shared" si="23"/>
        <v/>
      </c>
      <c r="K207" s="2" t="str">
        <f t="shared" si="24"/>
        <v/>
      </c>
    </row>
    <row r="208" spans="2:11" x14ac:dyDescent="0.45">
      <c r="B208">
        <v>126.98801136016846</v>
      </c>
      <c r="C208">
        <v>0.66015928983688354</v>
      </c>
      <c r="D208">
        <v>0</v>
      </c>
      <c r="E208">
        <f t="shared" si="19"/>
        <v>0.29150393605232239</v>
      </c>
      <c r="F208">
        <f t="shared" si="20"/>
        <v>0</v>
      </c>
      <c r="G208" s="2" t="str">
        <f>""</f>
        <v/>
      </c>
      <c r="H208" s="2">
        <f t="shared" si="21"/>
        <v>126.98801136016846</v>
      </c>
      <c r="I208" s="2">
        <f t="shared" si="22"/>
        <v>0.29150393605232239</v>
      </c>
      <c r="J208" s="2" t="str">
        <f t="shared" si="23"/>
        <v/>
      </c>
      <c r="K208" s="2" t="str">
        <f t="shared" si="24"/>
        <v/>
      </c>
    </row>
    <row r="209" spans="2:11" x14ac:dyDescent="0.45">
      <c r="B209">
        <v>127.63962268829346</v>
      </c>
      <c r="C209">
        <v>0.66162413358688354</v>
      </c>
      <c r="D209">
        <v>0</v>
      </c>
      <c r="E209">
        <f t="shared" si="19"/>
        <v>0.29296877980232239</v>
      </c>
      <c r="F209">
        <f t="shared" si="20"/>
        <v>0</v>
      </c>
      <c r="G209" s="2" t="str">
        <f>""</f>
        <v/>
      </c>
      <c r="H209" s="2">
        <f t="shared" si="21"/>
        <v>127.63962268829346</v>
      </c>
      <c r="I209" s="2">
        <f t="shared" si="22"/>
        <v>0.29296877980232239</v>
      </c>
      <c r="J209" s="2" t="str">
        <f t="shared" si="23"/>
        <v/>
      </c>
      <c r="K209" s="2" t="str">
        <f t="shared" si="24"/>
        <v/>
      </c>
    </row>
    <row r="210" spans="2:11" x14ac:dyDescent="0.45">
      <c r="B210">
        <v>128.26999378204346</v>
      </c>
      <c r="C210">
        <v>0.66296690702438354</v>
      </c>
      <c r="D210">
        <v>0</v>
      </c>
      <c r="E210">
        <f t="shared" si="19"/>
        <v>0.29431155323982239</v>
      </c>
      <c r="F210">
        <f t="shared" si="20"/>
        <v>0</v>
      </c>
      <c r="G210" s="2" t="str">
        <f>""</f>
        <v/>
      </c>
      <c r="H210" s="2">
        <f t="shared" si="21"/>
        <v>128.26999378204346</v>
      </c>
      <c r="I210" s="2">
        <f t="shared" si="22"/>
        <v>0.29431155323982239</v>
      </c>
      <c r="J210" s="2" t="str">
        <f t="shared" si="23"/>
        <v/>
      </c>
      <c r="K210" s="2" t="str">
        <f t="shared" si="24"/>
        <v/>
      </c>
    </row>
    <row r="211" spans="2:11" x14ac:dyDescent="0.45">
      <c r="B211">
        <v>128.91379261016846</v>
      </c>
      <c r="C211">
        <v>0.66430968046188354</v>
      </c>
      <c r="D211">
        <v>0</v>
      </c>
      <c r="E211">
        <f t="shared" si="19"/>
        <v>0.29565432667732239</v>
      </c>
      <c r="F211">
        <f t="shared" si="20"/>
        <v>0</v>
      </c>
      <c r="G211" s="2" t="str">
        <f>""</f>
        <v/>
      </c>
      <c r="H211" s="2">
        <f t="shared" si="21"/>
        <v>128.91379261016846</v>
      </c>
      <c r="I211" s="2">
        <f t="shared" si="22"/>
        <v>0.29565432667732239</v>
      </c>
      <c r="J211" s="2" t="str">
        <f t="shared" si="23"/>
        <v/>
      </c>
      <c r="K211" s="2" t="str">
        <f t="shared" si="24"/>
        <v/>
      </c>
    </row>
    <row r="212" spans="2:11" x14ac:dyDescent="0.45">
      <c r="B212">
        <v>129.58615589141846</v>
      </c>
      <c r="C212">
        <v>0.66577452421188354</v>
      </c>
      <c r="D212">
        <v>0</v>
      </c>
      <c r="E212">
        <f t="shared" si="19"/>
        <v>0.29711917042732239</v>
      </c>
      <c r="F212">
        <f t="shared" si="20"/>
        <v>0</v>
      </c>
      <c r="G212" s="2" t="str">
        <f>""</f>
        <v/>
      </c>
      <c r="H212" s="2">
        <f t="shared" si="21"/>
        <v>129.58615589141846</v>
      </c>
      <c r="I212" s="2">
        <f t="shared" si="22"/>
        <v>0.29711917042732239</v>
      </c>
      <c r="J212" s="2" t="str">
        <f t="shared" si="23"/>
        <v/>
      </c>
      <c r="K212" s="2" t="str">
        <f t="shared" si="24"/>
        <v/>
      </c>
    </row>
    <row r="213" spans="2:11" x14ac:dyDescent="0.45">
      <c r="B213">
        <v>130.28635120391846</v>
      </c>
      <c r="C213">
        <v>0.66723936796188354</v>
      </c>
      <c r="D213">
        <v>0</v>
      </c>
      <c r="E213">
        <f t="shared" si="19"/>
        <v>0.29858401417732239</v>
      </c>
      <c r="F213">
        <f t="shared" si="20"/>
        <v>0</v>
      </c>
      <c r="G213" s="2" t="str">
        <f>""</f>
        <v/>
      </c>
      <c r="H213" s="2">
        <f t="shared" si="21"/>
        <v>130.28635120391846</v>
      </c>
      <c r="I213" s="2">
        <f t="shared" si="22"/>
        <v>0.29858401417732239</v>
      </c>
      <c r="J213" s="2" t="str">
        <f t="shared" si="23"/>
        <v/>
      </c>
      <c r="K213" s="2" t="str">
        <f t="shared" si="24"/>
        <v/>
      </c>
    </row>
    <row r="214" spans="2:11" x14ac:dyDescent="0.45">
      <c r="B214">
        <v>130.88278675079346</v>
      </c>
      <c r="C214">
        <v>0.66870421171188354</v>
      </c>
      <c r="D214">
        <v>0</v>
      </c>
      <c r="E214">
        <f t="shared" si="19"/>
        <v>0.30004885792732239</v>
      </c>
      <c r="F214">
        <f t="shared" si="20"/>
        <v>0</v>
      </c>
      <c r="G214" s="2" t="str">
        <f>""</f>
        <v/>
      </c>
      <c r="H214" s="2">
        <f t="shared" si="21"/>
        <v>130.88278675079346</v>
      </c>
      <c r="I214" s="2">
        <f t="shared" si="22"/>
        <v>0.30004885792732239</v>
      </c>
      <c r="J214" s="2" t="str">
        <f t="shared" si="23"/>
        <v/>
      </c>
      <c r="K214" s="2" t="str">
        <f t="shared" si="24"/>
        <v/>
      </c>
    </row>
    <row r="215" spans="2:11" x14ac:dyDescent="0.45">
      <c r="B215">
        <v>131.45056629180908</v>
      </c>
      <c r="C215">
        <v>0.67004698514938354</v>
      </c>
      <c r="D215">
        <v>0</v>
      </c>
      <c r="E215">
        <f t="shared" si="19"/>
        <v>0.30139163136482239</v>
      </c>
      <c r="F215">
        <f t="shared" si="20"/>
        <v>0</v>
      </c>
      <c r="G215" s="2" t="str">
        <f>""</f>
        <v/>
      </c>
      <c r="H215" s="2">
        <f t="shared" si="21"/>
        <v>131.45056629180908</v>
      </c>
      <c r="I215" s="2">
        <f t="shared" si="22"/>
        <v>0.30139163136482239</v>
      </c>
      <c r="J215" s="2" t="str">
        <f t="shared" si="23"/>
        <v/>
      </c>
      <c r="K215" s="2" t="str">
        <f t="shared" si="24"/>
        <v/>
      </c>
    </row>
    <row r="216" spans="2:11" x14ac:dyDescent="0.45">
      <c r="B216">
        <v>132.09396076202393</v>
      </c>
      <c r="C216">
        <v>0.67138975858688354</v>
      </c>
      <c r="D216">
        <v>0</v>
      </c>
      <c r="E216">
        <f t="shared" si="19"/>
        <v>0.30273440480232239</v>
      </c>
      <c r="F216">
        <f t="shared" si="20"/>
        <v>0</v>
      </c>
      <c r="G216" s="2" t="str">
        <f>""</f>
        <v/>
      </c>
      <c r="H216" s="2">
        <f t="shared" si="21"/>
        <v>132.09396076202393</v>
      </c>
      <c r="I216" s="2">
        <f t="shared" si="22"/>
        <v>0.30273440480232239</v>
      </c>
      <c r="J216" s="2" t="str">
        <f t="shared" si="23"/>
        <v/>
      </c>
      <c r="K216" s="2" t="str">
        <f t="shared" si="24"/>
        <v/>
      </c>
    </row>
    <row r="217" spans="2:11" x14ac:dyDescent="0.45">
      <c r="B217">
        <v>132.62887287139893</v>
      </c>
      <c r="C217">
        <v>0.67273253202438354</v>
      </c>
      <c r="D217">
        <v>0</v>
      </c>
      <c r="E217">
        <f t="shared" si="19"/>
        <v>0.30407717823982239</v>
      </c>
      <c r="F217">
        <f t="shared" si="20"/>
        <v>0</v>
      </c>
      <c r="G217" s="2" t="str">
        <f>""</f>
        <v/>
      </c>
      <c r="H217" s="2">
        <f t="shared" si="21"/>
        <v>132.62887287139893</v>
      </c>
      <c r="I217" s="2">
        <f t="shared" si="22"/>
        <v>0.30407717823982239</v>
      </c>
      <c r="J217" s="2" t="str">
        <f t="shared" si="23"/>
        <v/>
      </c>
      <c r="K217" s="2" t="str">
        <f t="shared" si="24"/>
        <v/>
      </c>
    </row>
    <row r="218" spans="2:11" x14ac:dyDescent="0.45">
      <c r="B218">
        <v>133.27071857452393</v>
      </c>
      <c r="C218">
        <v>0.67419737577438354</v>
      </c>
      <c r="D218">
        <v>0</v>
      </c>
      <c r="E218">
        <f t="shared" si="19"/>
        <v>0.30554202198982239</v>
      </c>
      <c r="F218">
        <f t="shared" si="20"/>
        <v>0</v>
      </c>
      <c r="G218" s="2" t="str">
        <f>""</f>
        <v/>
      </c>
      <c r="H218" s="2">
        <f t="shared" si="21"/>
        <v>133.27071857452393</v>
      </c>
      <c r="I218" s="2">
        <f t="shared" si="22"/>
        <v>0.30554202198982239</v>
      </c>
      <c r="J218" s="2" t="str">
        <f t="shared" si="23"/>
        <v/>
      </c>
      <c r="K218" s="2" t="str">
        <f t="shared" si="24"/>
        <v/>
      </c>
    </row>
    <row r="219" spans="2:11" x14ac:dyDescent="0.45">
      <c r="B219">
        <v>133.98409748077393</v>
      </c>
      <c r="C219">
        <v>0.67566221952438354</v>
      </c>
      <c r="D219">
        <v>0</v>
      </c>
      <c r="E219">
        <f t="shared" si="19"/>
        <v>0.30700686573982239</v>
      </c>
      <c r="F219">
        <f t="shared" si="20"/>
        <v>0</v>
      </c>
      <c r="G219" s="2" t="str">
        <f>""</f>
        <v/>
      </c>
      <c r="H219" s="2">
        <f t="shared" si="21"/>
        <v>133.98409748077393</v>
      </c>
      <c r="I219" s="2">
        <f t="shared" si="22"/>
        <v>0.30700686573982239</v>
      </c>
      <c r="J219" s="2" t="str">
        <f t="shared" si="23"/>
        <v/>
      </c>
      <c r="K219" s="2" t="str">
        <f t="shared" si="24"/>
        <v/>
      </c>
    </row>
    <row r="220" spans="2:11" x14ac:dyDescent="0.45">
      <c r="B220">
        <v>134.58834552764893</v>
      </c>
      <c r="C220">
        <v>0.67700499296188354</v>
      </c>
      <c r="D220">
        <v>0</v>
      </c>
      <c r="E220">
        <f t="shared" si="19"/>
        <v>0.30834963917732239</v>
      </c>
      <c r="F220">
        <f t="shared" si="20"/>
        <v>0</v>
      </c>
      <c r="G220" s="2" t="str">
        <f>""</f>
        <v/>
      </c>
      <c r="H220" s="2">
        <f t="shared" si="21"/>
        <v>134.58834552764893</v>
      </c>
      <c r="I220" s="2">
        <f t="shared" si="22"/>
        <v>0.30834963917732239</v>
      </c>
      <c r="J220" s="2" t="str">
        <f t="shared" si="23"/>
        <v/>
      </c>
      <c r="K220" s="2" t="str">
        <f t="shared" si="24"/>
        <v/>
      </c>
    </row>
    <row r="221" spans="2:11" x14ac:dyDescent="0.45">
      <c r="B221">
        <v>135.23629474639893</v>
      </c>
      <c r="C221">
        <v>0.67846983671188354</v>
      </c>
      <c r="D221">
        <v>0</v>
      </c>
      <c r="E221">
        <f t="shared" si="19"/>
        <v>0.30981448292732239</v>
      </c>
      <c r="F221">
        <f t="shared" si="20"/>
        <v>0</v>
      </c>
      <c r="G221" s="2" t="str">
        <f>""</f>
        <v/>
      </c>
      <c r="H221" s="2">
        <f t="shared" si="21"/>
        <v>135.23629474639893</v>
      </c>
      <c r="I221" s="2">
        <f t="shared" si="22"/>
        <v>0.30981448292732239</v>
      </c>
      <c r="J221" s="2" t="str">
        <f t="shared" si="23"/>
        <v/>
      </c>
      <c r="K221" s="2" t="str">
        <f t="shared" si="24"/>
        <v/>
      </c>
    </row>
    <row r="222" spans="2:11" x14ac:dyDescent="0.45">
      <c r="B222">
        <v>135.95211505889893</v>
      </c>
      <c r="C222">
        <v>0.67993468046188354</v>
      </c>
      <c r="D222">
        <v>0</v>
      </c>
      <c r="E222">
        <f t="shared" si="19"/>
        <v>0.31127932667732239</v>
      </c>
      <c r="F222">
        <f t="shared" si="20"/>
        <v>0</v>
      </c>
      <c r="G222" s="2" t="str">
        <f>""</f>
        <v/>
      </c>
      <c r="H222" s="2">
        <f t="shared" si="21"/>
        <v>135.95211505889893</v>
      </c>
      <c r="I222" s="2">
        <f t="shared" si="22"/>
        <v>0.31127932667732239</v>
      </c>
      <c r="J222" s="2" t="str">
        <f t="shared" si="23"/>
        <v/>
      </c>
      <c r="K222" s="2" t="str">
        <f t="shared" si="24"/>
        <v/>
      </c>
    </row>
    <row r="223" spans="2:11" x14ac:dyDescent="0.45">
      <c r="B223">
        <v>136.59005451202393</v>
      </c>
      <c r="C223">
        <v>0.68139952421188354</v>
      </c>
      <c r="D223">
        <v>0</v>
      </c>
      <c r="E223">
        <f t="shared" si="19"/>
        <v>0.31274417042732239</v>
      </c>
      <c r="F223">
        <f t="shared" si="20"/>
        <v>0</v>
      </c>
      <c r="G223" s="2" t="str">
        <f>""</f>
        <v/>
      </c>
      <c r="H223" s="2">
        <f t="shared" si="21"/>
        <v>136.59005451202393</v>
      </c>
      <c r="I223" s="2">
        <f t="shared" si="22"/>
        <v>0.31274417042732239</v>
      </c>
      <c r="J223" s="2" t="str">
        <f t="shared" si="23"/>
        <v/>
      </c>
      <c r="K223" s="2" t="str">
        <f t="shared" si="24"/>
        <v/>
      </c>
    </row>
    <row r="224" spans="2:11" x14ac:dyDescent="0.45">
      <c r="B224">
        <v>137.16988849639893</v>
      </c>
      <c r="C224">
        <v>0.68274229764938354</v>
      </c>
      <c r="D224">
        <v>0</v>
      </c>
      <c r="E224">
        <f t="shared" si="19"/>
        <v>0.31408694386482239</v>
      </c>
      <c r="F224">
        <f t="shared" si="20"/>
        <v>0</v>
      </c>
      <c r="G224" s="2" t="str">
        <f>""</f>
        <v/>
      </c>
      <c r="H224" s="2">
        <f t="shared" si="21"/>
        <v>137.16988849639893</v>
      </c>
      <c r="I224" s="2">
        <f t="shared" si="22"/>
        <v>0.31408694386482239</v>
      </c>
      <c r="J224" s="2" t="str">
        <f t="shared" si="23"/>
        <v/>
      </c>
      <c r="K224" s="2" t="str">
        <f t="shared" si="24"/>
        <v/>
      </c>
    </row>
    <row r="225" spans="2:11" x14ac:dyDescent="0.45">
      <c r="B225">
        <v>137.84469318389893</v>
      </c>
      <c r="C225">
        <v>0.68420714139938354</v>
      </c>
      <c r="D225">
        <v>0</v>
      </c>
      <c r="E225">
        <f t="shared" si="19"/>
        <v>0.31555178761482239</v>
      </c>
      <c r="F225">
        <f t="shared" si="20"/>
        <v>0</v>
      </c>
      <c r="G225" s="2" t="str">
        <f>""</f>
        <v/>
      </c>
      <c r="H225" s="2">
        <f t="shared" si="21"/>
        <v>137.84469318389893</v>
      </c>
      <c r="I225" s="2">
        <f t="shared" si="22"/>
        <v>0.31555178761482239</v>
      </c>
      <c r="J225" s="2" t="str">
        <f t="shared" si="23"/>
        <v/>
      </c>
      <c r="K225" s="2" t="str">
        <f t="shared" si="24"/>
        <v/>
      </c>
    </row>
    <row r="226" spans="2:11" x14ac:dyDescent="0.45">
      <c r="B226">
        <v>138.50655841827393</v>
      </c>
      <c r="C226">
        <v>0.68567198514938354</v>
      </c>
      <c r="D226">
        <v>0</v>
      </c>
      <c r="E226">
        <f t="shared" si="19"/>
        <v>0.31701663136482239</v>
      </c>
      <c r="F226">
        <f t="shared" si="20"/>
        <v>0</v>
      </c>
      <c r="G226" s="2" t="str">
        <f>""</f>
        <v/>
      </c>
      <c r="H226" s="2">
        <f t="shared" si="21"/>
        <v>138.50655841827393</v>
      </c>
      <c r="I226" s="2">
        <f t="shared" si="22"/>
        <v>0.31701663136482239</v>
      </c>
      <c r="J226" s="2" t="str">
        <f t="shared" si="23"/>
        <v/>
      </c>
      <c r="K226" s="2" t="str">
        <f t="shared" si="24"/>
        <v/>
      </c>
    </row>
    <row r="227" spans="2:11" x14ac:dyDescent="0.45">
      <c r="B227">
        <v>139.07369709014893</v>
      </c>
      <c r="C227">
        <v>0.68701475858688354</v>
      </c>
      <c r="D227">
        <v>0</v>
      </c>
      <c r="E227">
        <f t="shared" si="19"/>
        <v>0.31835940480232239</v>
      </c>
      <c r="F227">
        <f t="shared" si="20"/>
        <v>0</v>
      </c>
      <c r="G227" s="2" t="str">
        <f>""</f>
        <v/>
      </c>
      <c r="H227" s="2">
        <f t="shared" si="21"/>
        <v>139.07369709014893</v>
      </c>
      <c r="I227" s="2">
        <f t="shared" si="22"/>
        <v>0.31835940480232239</v>
      </c>
      <c r="J227" s="2" t="str">
        <f t="shared" si="23"/>
        <v/>
      </c>
      <c r="K227" s="2" t="str">
        <f t="shared" si="24"/>
        <v/>
      </c>
    </row>
    <row r="228" spans="2:11" x14ac:dyDescent="0.45">
      <c r="B228">
        <v>139.75631427764893</v>
      </c>
      <c r="C228">
        <v>0.68847960233688354</v>
      </c>
      <c r="D228">
        <v>0</v>
      </c>
      <c r="E228">
        <f t="shared" si="19"/>
        <v>0.31982424855232239</v>
      </c>
      <c r="F228">
        <f t="shared" si="20"/>
        <v>0</v>
      </c>
      <c r="G228" s="2" t="str">
        <f>""</f>
        <v/>
      </c>
      <c r="H228" s="2">
        <f t="shared" si="21"/>
        <v>139.75631427764893</v>
      </c>
      <c r="I228" s="2">
        <f t="shared" si="22"/>
        <v>0.31982424855232239</v>
      </c>
      <c r="J228" s="2" t="str">
        <f t="shared" si="23"/>
        <v/>
      </c>
      <c r="K228" s="2" t="str">
        <f t="shared" si="24"/>
        <v/>
      </c>
    </row>
    <row r="229" spans="2:11" x14ac:dyDescent="0.45">
      <c r="B229">
        <v>140.41793537139893</v>
      </c>
      <c r="C229">
        <v>0.68994444608688354</v>
      </c>
      <c r="D229">
        <v>0</v>
      </c>
      <c r="E229">
        <f t="shared" si="19"/>
        <v>0.32128909230232239</v>
      </c>
      <c r="F229">
        <f t="shared" si="20"/>
        <v>0</v>
      </c>
      <c r="G229" s="2" t="str">
        <f>""</f>
        <v/>
      </c>
      <c r="H229" s="2">
        <f t="shared" si="21"/>
        <v>140.41793537139893</v>
      </c>
      <c r="I229" s="2">
        <f t="shared" si="22"/>
        <v>0.32128909230232239</v>
      </c>
      <c r="J229" s="2" t="str">
        <f t="shared" si="23"/>
        <v/>
      </c>
      <c r="K229" s="2" t="str">
        <f t="shared" si="24"/>
        <v/>
      </c>
    </row>
    <row r="230" spans="2:11" x14ac:dyDescent="0.45">
      <c r="B230">
        <v>140.98482990264893</v>
      </c>
      <c r="C230">
        <v>0.69140928983688354</v>
      </c>
      <c r="D230">
        <v>0</v>
      </c>
      <c r="E230">
        <f t="shared" si="19"/>
        <v>0.32275393605232239</v>
      </c>
      <c r="F230">
        <f t="shared" si="20"/>
        <v>0</v>
      </c>
      <c r="G230" s="2" t="str">
        <f>""</f>
        <v/>
      </c>
      <c r="H230" s="2">
        <f t="shared" si="21"/>
        <v>140.98482990264893</v>
      </c>
      <c r="I230" s="2">
        <f t="shared" si="22"/>
        <v>0.32275393605232239</v>
      </c>
      <c r="J230" s="2" t="str">
        <f t="shared" si="23"/>
        <v/>
      </c>
      <c r="K230" s="2" t="str">
        <f t="shared" si="24"/>
        <v/>
      </c>
    </row>
    <row r="231" spans="2:11" x14ac:dyDescent="0.45">
      <c r="B231">
        <v>141.61886310577393</v>
      </c>
      <c r="C231">
        <v>0.69275206327438354</v>
      </c>
      <c r="D231">
        <v>0</v>
      </c>
      <c r="E231">
        <f t="shared" si="19"/>
        <v>0.32409670948982239</v>
      </c>
      <c r="F231">
        <f t="shared" si="20"/>
        <v>0</v>
      </c>
      <c r="G231" s="2" t="str">
        <f>""</f>
        <v/>
      </c>
      <c r="H231" s="2">
        <f t="shared" si="21"/>
        <v>141.61886310577393</v>
      </c>
      <c r="I231" s="2">
        <f t="shared" si="22"/>
        <v>0.32409670948982239</v>
      </c>
      <c r="J231" s="2" t="str">
        <f t="shared" si="23"/>
        <v/>
      </c>
      <c r="K231" s="2" t="str">
        <f t="shared" si="24"/>
        <v/>
      </c>
    </row>
    <row r="232" spans="2:11" x14ac:dyDescent="0.45">
      <c r="B232">
        <v>142.29244709014893</v>
      </c>
      <c r="C232">
        <v>0.69421690702438354</v>
      </c>
      <c r="D232">
        <v>0</v>
      </c>
      <c r="E232">
        <f t="shared" si="19"/>
        <v>0.32556155323982239</v>
      </c>
      <c r="F232">
        <f t="shared" si="20"/>
        <v>0</v>
      </c>
      <c r="G232" s="2" t="str">
        <f>""</f>
        <v/>
      </c>
      <c r="H232" s="2">
        <f t="shared" si="21"/>
        <v>142.29244709014893</v>
      </c>
      <c r="I232" s="2">
        <f t="shared" si="22"/>
        <v>0.32556155323982239</v>
      </c>
      <c r="J232" s="2" t="str">
        <f t="shared" si="23"/>
        <v/>
      </c>
      <c r="K232" s="2" t="str">
        <f t="shared" si="24"/>
        <v/>
      </c>
    </row>
    <row r="233" spans="2:11" x14ac:dyDescent="0.45">
      <c r="B233">
        <v>142.90524005889893</v>
      </c>
      <c r="C233">
        <v>0.69568175077438354</v>
      </c>
      <c r="D233">
        <v>0</v>
      </c>
      <c r="E233">
        <f t="shared" si="19"/>
        <v>0.32702639698982239</v>
      </c>
      <c r="F233">
        <f t="shared" si="20"/>
        <v>0</v>
      </c>
      <c r="G233" s="2" t="str">
        <f>""</f>
        <v/>
      </c>
      <c r="H233" s="2">
        <f t="shared" si="21"/>
        <v>142.90524005889893</v>
      </c>
      <c r="I233" s="2">
        <f t="shared" si="22"/>
        <v>0.32702639698982239</v>
      </c>
      <c r="J233" s="2" t="str">
        <f t="shared" si="23"/>
        <v/>
      </c>
      <c r="K233" s="2" t="str">
        <f t="shared" si="24"/>
        <v/>
      </c>
    </row>
    <row r="234" spans="2:11" x14ac:dyDescent="0.45">
      <c r="B234">
        <v>143.51510334014893</v>
      </c>
      <c r="C234">
        <v>0.69702452421188354</v>
      </c>
      <c r="D234">
        <v>0</v>
      </c>
      <c r="E234">
        <f t="shared" si="19"/>
        <v>0.32836917042732239</v>
      </c>
      <c r="F234">
        <f t="shared" si="20"/>
        <v>0</v>
      </c>
      <c r="G234" s="2" t="str">
        <f>""</f>
        <v/>
      </c>
      <c r="H234" s="2">
        <f t="shared" si="21"/>
        <v>143.51510334014893</v>
      </c>
      <c r="I234" s="2">
        <f t="shared" si="22"/>
        <v>0.32836917042732239</v>
      </c>
      <c r="J234" s="2" t="str">
        <f t="shared" si="23"/>
        <v/>
      </c>
      <c r="K234" s="2" t="str">
        <f t="shared" si="24"/>
        <v/>
      </c>
    </row>
    <row r="235" spans="2:11" x14ac:dyDescent="0.45">
      <c r="B235">
        <v>144.18185138702393</v>
      </c>
      <c r="C235">
        <v>0.69848936796188354</v>
      </c>
      <c r="D235">
        <v>0</v>
      </c>
      <c r="E235">
        <f t="shared" si="19"/>
        <v>0.32983401417732239</v>
      </c>
      <c r="F235">
        <f t="shared" si="20"/>
        <v>0</v>
      </c>
      <c r="G235" s="2" t="str">
        <f>""</f>
        <v/>
      </c>
      <c r="H235" s="2">
        <f t="shared" si="21"/>
        <v>144.18185138702393</v>
      </c>
      <c r="I235" s="2">
        <f t="shared" si="22"/>
        <v>0.32983401417732239</v>
      </c>
      <c r="J235" s="2" t="str">
        <f t="shared" si="23"/>
        <v/>
      </c>
      <c r="K235" s="2" t="str">
        <f t="shared" si="24"/>
        <v/>
      </c>
    </row>
    <row r="236" spans="2:11" x14ac:dyDescent="0.45">
      <c r="B236">
        <v>144.81733417510986</v>
      </c>
      <c r="C236">
        <v>0.69995421171188354</v>
      </c>
      <c r="D236">
        <v>0</v>
      </c>
      <c r="E236">
        <f t="shared" si="19"/>
        <v>0.33129885792732239</v>
      </c>
      <c r="F236">
        <f t="shared" si="20"/>
        <v>0</v>
      </c>
      <c r="G236" s="2" t="str">
        <f>""</f>
        <v/>
      </c>
      <c r="H236" s="2">
        <f t="shared" si="21"/>
        <v>144.81733417510986</v>
      </c>
      <c r="I236" s="2">
        <f t="shared" si="22"/>
        <v>0.33129885792732239</v>
      </c>
      <c r="J236" s="2" t="str">
        <f t="shared" si="23"/>
        <v/>
      </c>
      <c r="K236" s="2" t="str">
        <f t="shared" si="24"/>
        <v/>
      </c>
    </row>
    <row r="237" spans="2:11" x14ac:dyDescent="0.45">
      <c r="B237">
        <v>145.50190448760986</v>
      </c>
      <c r="C237">
        <v>0.70141905546188354</v>
      </c>
      <c r="D237">
        <v>0</v>
      </c>
      <c r="E237">
        <f t="shared" si="19"/>
        <v>0.33276370167732239</v>
      </c>
      <c r="F237">
        <f t="shared" si="20"/>
        <v>0</v>
      </c>
      <c r="G237" s="2" t="str">
        <f>""</f>
        <v/>
      </c>
      <c r="H237" s="2">
        <f t="shared" si="21"/>
        <v>145.50190448760986</v>
      </c>
      <c r="I237" s="2">
        <f t="shared" si="22"/>
        <v>0.33276370167732239</v>
      </c>
      <c r="J237" s="2" t="str">
        <f t="shared" si="23"/>
        <v/>
      </c>
      <c r="K237" s="2" t="str">
        <f t="shared" si="24"/>
        <v/>
      </c>
    </row>
    <row r="238" spans="2:11" x14ac:dyDescent="0.45">
      <c r="B238">
        <v>146.10590839385986</v>
      </c>
      <c r="C238">
        <v>0.70276182889938354</v>
      </c>
      <c r="D238">
        <v>0</v>
      </c>
      <c r="E238">
        <f t="shared" si="19"/>
        <v>0.33410647511482239</v>
      </c>
      <c r="F238">
        <f t="shared" si="20"/>
        <v>0</v>
      </c>
      <c r="G238" s="2" t="str">
        <f>""</f>
        <v/>
      </c>
      <c r="H238" s="2">
        <f t="shared" si="21"/>
        <v>146.10590839385986</v>
      </c>
      <c r="I238" s="2">
        <f t="shared" si="22"/>
        <v>0.33410647511482239</v>
      </c>
      <c r="J238" s="2" t="str">
        <f t="shared" si="23"/>
        <v/>
      </c>
      <c r="K238" s="2" t="str">
        <f t="shared" si="24"/>
        <v/>
      </c>
    </row>
    <row r="239" spans="2:11" x14ac:dyDescent="0.45">
      <c r="B239">
        <v>146.74653339385986</v>
      </c>
      <c r="C239">
        <v>0.70422667264938354</v>
      </c>
      <c r="D239">
        <v>0</v>
      </c>
      <c r="E239">
        <f t="shared" si="19"/>
        <v>0.33557131886482239</v>
      </c>
      <c r="F239">
        <f t="shared" si="20"/>
        <v>0</v>
      </c>
      <c r="G239" s="2" t="str">
        <f>""</f>
        <v/>
      </c>
      <c r="H239" s="2">
        <f t="shared" si="21"/>
        <v>146.74653339385986</v>
      </c>
      <c r="I239" s="2">
        <f t="shared" si="22"/>
        <v>0.33557131886482239</v>
      </c>
      <c r="J239" s="2" t="str">
        <f t="shared" si="23"/>
        <v/>
      </c>
      <c r="K239" s="2" t="str">
        <f t="shared" si="24"/>
        <v/>
      </c>
    </row>
    <row r="240" spans="2:11" x14ac:dyDescent="0.45">
      <c r="B240">
        <v>147.36152362823486</v>
      </c>
      <c r="C240">
        <v>0.70569151639938354</v>
      </c>
      <c r="D240">
        <v>0</v>
      </c>
      <c r="E240">
        <f t="shared" si="19"/>
        <v>0.33703616261482239</v>
      </c>
      <c r="F240">
        <f t="shared" si="20"/>
        <v>0</v>
      </c>
      <c r="G240" s="2" t="str">
        <f>""</f>
        <v/>
      </c>
      <c r="H240" s="2">
        <f t="shared" si="21"/>
        <v>147.36152362823486</v>
      </c>
      <c r="I240" s="2">
        <f t="shared" si="22"/>
        <v>0.33703616261482239</v>
      </c>
      <c r="J240" s="2" t="str">
        <f t="shared" si="23"/>
        <v/>
      </c>
      <c r="K240" s="2" t="str">
        <f t="shared" si="24"/>
        <v/>
      </c>
    </row>
    <row r="241" spans="2:11" x14ac:dyDescent="0.45">
      <c r="B241">
        <v>147.97236347198486</v>
      </c>
      <c r="C241">
        <v>0.70703428983688354</v>
      </c>
      <c r="D241">
        <v>0</v>
      </c>
      <c r="E241">
        <f t="shared" si="19"/>
        <v>0.33837893605232239</v>
      </c>
      <c r="F241">
        <f t="shared" si="20"/>
        <v>0</v>
      </c>
      <c r="G241" s="2" t="str">
        <f>""</f>
        <v/>
      </c>
      <c r="H241" s="2">
        <f t="shared" si="21"/>
        <v>147.97236347198486</v>
      </c>
      <c r="I241" s="2">
        <f t="shared" si="22"/>
        <v>0.33837893605232239</v>
      </c>
      <c r="J241" s="2" t="str">
        <f t="shared" si="23"/>
        <v/>
      </c>
      <c r="K241" s="2" t="str">
        <f t="shared" si="24"/>
        <v/>
      </c>
    </row>
    <row r="242" spans="2:11" x14ac:dyDescent="0.45">
      <c r="B242">
        <v>148.56879901885986</v>
      </c>
      <c r="C242">
        <v>0.70849913358688354</v>
      </c>
      <c r="D242">
        <v>0</v>
      </c>
      <c r="E242">
        <f t="shared" si="19"/>
        <v>0.33984377980232239</v>
      </c>
      <c r="F242">
        <f t="shared" si="20"/>
        <v>0</v>
      </c>
      <c r="G242" s="2" t="str">
        <f>""</f>
        <v/>
      </c>
      <c r="H242" s="2">
        <f t="shared" si="21"/>
        <v>148.56879901885986</v>
      </c>
      <c r="I242" s="2">
        <f t="shared" si="22"/>
        <v>0.33984377980232239</v>
      </c>
      <c r="J242" s="2" t="str">
        <f t="shared" si="23"/>
        <v/>
      </c>
      <c r="K242" s="2" t="str">
        <f t="shared" si="24"/>
        <v/>
      </c>
    </row>
    <row r="243" spans="2:11" x14ac:dyDescent="0.45">
      <c r="B243">
        <v>149.20045185089111</v>
      </c>
      <c r="C243">
        <v>0.70996397733688354</v>
      </c>
      <c r="D243">
        <v>0</v>
      </c>
      <c r="E243">
        <f t="shared" si="19"/>
        <v>0.34130862355232239</v>
      </c>
      <c r="F243">
        <f t="shared" si="20"/>
        <v>0</v>
      </c>
      <c r="G243" s="2" t="str">
        <f>""</f>
        <v/>
      </c>
      <c r="H243" s="2">
        <f t="shared" si="21"/>
        <v>149.20045185089111</v>
      </c>
      <c r="I243" s="2">
        <f t="shared" si="22"/>
        <v>0.34130862355232239</v>
      </c>
      <c r="J243" s="2" t="str">
        <f t="shared" si="23"/>
        <v/>
      </c>
      <c r="K243" s="2" t="str">
        <f t="shared" si="24"/>
        <v/>
      </c>
    </row>
    <row r="244" spans="2:11" x14ac:dyDescent="0.45">
      <c r="B244">
        <v>149.82911396026611</v>
      </c>
      <c r="C244">
        <v>0.71130675077438354</v>
      </c>
      <c r="D244">
        <v>0</v>
      </c>
      <c r="E244">
        <f t="shared" si="19"/>
        <v>0.34265139698982239</v>
      </c>
      <c r="F244">
        <f t="shared" si="20"/>
        <v>0</v>
      </c>
      <c r="G244" s="2" t="str">
        <f>""</f>
        <v/>
      </c>
      <c r="H244" s="2">
        <f t="shared" si="21"/>
        <v>149.82911396026611</v>
      </c>
      <c r="I244" s="2">
        <f t="shared" si="22"/>
        <v>0.34265139698982239</v>
      </c>
      <c r="J244" s="2" t="str">
        <f t="shared" si="23"/>
        <v/>
      </c>
      <c r="K244" s="2" t="str">
        <f t="shared" si="24"/>
        <v/>
      </c>
    </row>
    <row r="245" spans="2:11" x14ac:dyDescent="0.45">
      <c r="B245">
        <v>150.44266986846924</v>
      </c>
      <c r="C245">
        <v>0.71252745389938354</v>
      </c>
      <c r="D245">
        <v>0</v>
      </c>
      <c r="E245">
        <f t="shared" si="19"/>
        <v>0.34387210011482239</v>
      </c>
      <c r="F245">
        <f t="shared" si="20"/>
        <v>0</v>
      </c>
      <c r="G245" s="2" t="str">
        <f>""</f>
        <v/>
      </c>
      <c r="H245" s="2">
        <f t="shared" si="21"/>
        <v>150.44266986846924</v>
      </c>
      <c r="I245" s="2">
        <f t="shared" si="22"/>
        <v>0.34387210011482239</v>
      </c>
      <c r="J245" s="2" t="str">
        <f t="shared" si="23"/>
        <v/>
      </c>
      <c r="K245" s="2" t="str">
        <f t="shared" si="24"/>
        <v/>
      </c>
    </row>
    <row r="246" spans="2:11" x14ac:dyDescent="0.45">
      <c r="B246">
        <v>151.04395771026611</v>
      </c>
      <c r="C246">
        <v>0.71411436796188354</v>
      </c>
      <c r="D246">
        <v>0</v>
      </c>
      <c r="E246">
        <f t="shared" si="19"/>
        <v>0.34545901417732239</v>
      </c>
      <c r="F246">
        <f t="shared" si="20"/>
        <v>0</v>
      </c>
      <c r="G246" s="2" t="str">
        <f>""</f>
        <v/>
      </c>
      <c r="H246" s="2">
        <f t="shared" si="21"/>
        <v>151.04395771026611</v>
      </c>
      <c r="I246" s="2">
        <f t="shared" si="22"/>
        <v>0.34545901417732239</v>
      </c>
      <c r="J246" s="2" t="str">
        <f t="shared" si="23"/>
        <v/>
      </c>
      <c r="K246" s="2" t="str">
        <f t="shared" si="24"/>
        <v/>
      </c>
    </row>
    <row r="247" spans="2:11" x14ac:dyDescent="0.45">
      <c r="B247">
        <v>151.63673114776611</v>
      </c>
      <c r="C247">
        <v>0.71533507108688354</v>
      </c>
      <c r="D247">
        <v>0</v>
      </c>
      <c r="E247">
        <f t="shared" si="19"/>
        <v>0.34667971730232239</v>
      </c>
      <c r="F247">
        <f t="shared" si="20"/>
        <v>0</v>
      </c>
      <c r="G247" s="2" t="str">
        <f>""</f>
        <v/>
      </c>
      <c r="H247" s="2">
        <f t="shared" si="21"/>
        <v>151.63673114776611</v>
      </c>
      <c r="I247" s="2">
        <f t="shared" si="22"/>
        <v>0.34667971730232239</v>
      </c>
      <c r="J247" s="2" t="str">
        <f t="shared" si="23"/>
        <v/>
      </c>
      <c r="K247" s="2" t="str">
        <f t="shared" si="24"/>
        <v/>
      </c>
    </row>
    <row r="248" spans="2:11" x14ac:dyDescent="0.45">
      <c r="B248">
        <v>152.28614521026611</v>
      </c>
      <c r="C248">
        <v>0.71679991483688354</v>
      </c>
      <c r="D248">
        <v>0</v>
      </c>
      <c r="E248">
        <f t="shared" si="19"/>
        <v>0.34814456105232239</v>
      </c>
      <c r="F248">
        <f t="shared" si="20"/>
        <v>0</v>
      </c>
      <c r="G248" s="2" t="str">
        <f>""</f>
        <v/>
      </c>
      <c r="H248" s="2">
        <f t="shared" si="21"/>
        <v>152.28614521026611</v>
      </c>
      <c r="I248" s="2">
        <f t="shared" si="22"/>
        <v>0.34814456105232239</v>
      </c>
      <c r="J248" s="2" t="str">
        <f t="shared" si="23"/>
        <v/>
      </c>
      <c r="K248" s="2" t="str">
        <f t="shared" si="24"/>
        <v/>
      </c>
    </row>
    <row r="249" spans="2:11" x14ac:dyDescent="0.45">
      <c r="B249">
        <v>152.92481708526611</v>
      </c>
      <c r="C249">
        <v>0.71838682889938354</v>
      </c>
      <c r="D249">
        <v>0</v>
      </c>
      <c r="E249">
        <f t="shared" si="19"/>
        <v>0.34973147511482239</v>
      </c>
      <c r="F249">
        <f t="shared" si="20"/>
        <v>0</v>
      </c>
      <c r="G249" s="2" t="str">
        <f>""</f>
        <v/>
      </c>
      <c r="H249" s="2">
        <f t="shared" si="21"/>
        <v>152.92481708526611</v>
      </c>
      <c r="I249" s="2">
        <f t="shared" si="22"/>
        <v>0.34973147511482239</v>
      </c>
      <c r="J249" s="2" t="str">
        <f t="shared" si="23"/>
        <v/>
      </c>
      <c r="K249" s="2" t="str">
        <f t="shared" si="24"/>
        <v/>
      </c>
    </row>
    <row r="250" spans="2:11" x14ac:dyDescent="0.45">
      <c r="B250">
        <v>153.52296161651611</v>
      </c>
      <c r="C250">
        <v>0.71972960233688354</v>
      </c>
      <c r="D250">
        <v>0</v>
      </c>
      <c r="E250">
        <f t="shared" si="19"/>
        <v>0.35107424855232239</v>
      </c>
      <c r="F250">
        <f t="shared" si="20"/>
        <v>0</v>
      </c>
      <c r="G250" s="2" t="str">
        <f>""</f>
        <v/>
      </c>
      <c r="H250" s="2">
        <f t="shared" si="21"/>
        <v>153.52296161651611</v>
      </c>
      <c r="I250" s="2">
        <f t="shared" si="22"/>
        <v>0.35107424855232239</v>
      </c>
      <c r="J250" s="2" t="str">
        <f t="shared" si="23"/>
        <v/>
      </c>
      <c r="K250" s="2" t="str">
        <f t="shared" si="24"/>
        <v/>
      </c>
    </row>
    <row r="251" spans="2:11" x14ac:dyDescent="0.45">
      <c r="B251">
        <v>154.16309833526611</v>
      </c>
      <c r="C251">
        <v>0.72107237577438354</v>
      </c>
      <c r="D251">
        <v>0</v>
      </c>
      <c r="E251">
        <f t="shared" si="19"/>
        <v>0.35241702198982239</v>
      </c>
      <c r="F251">
        <f t="shared" si="20"/>
        <v>0</v>
      </c>
      <c r="G251" s="2" t="str">
        <f>""</f>
        <v/>
      </c>
      <c r="H251" s="2">
        <f t="shared" si="21"/>
        <v>154.16309833526611</v>
      </c>
      <c r="I251" s="2">
        <f t="shared" si="22"/>
        <v>0.35241702198982239</v>
      </c>
      <c r="J251" s="2" t="str">
        <f t="shared" si="23"/>
        <v/>
      </c>
      <c r="K251" s="2" t="str">
        <f t="shared" si="24"/>
        <v/>
      </c>
    </row>
    <row r="252" spans="2:11" x14ac:dyDescent="0.45">
      <c r="B252">
        <v>154.78858661651611</v>
      </c>
      <c r="C252">
        <v>0.72265928983688354</v>
      </c>
      <c r="D252">
        <v>0</v>
      </c>
      <c r="E252">
        <f t="shared" si="19"/>
        <v>0.35400393605232239</v>
      </c>
      <c r="F252">
        <f t="shared" si="20"/>
        <v>0</v>
      </c>
      <c r="G252" s="2" t="str">
        <f>""</f>
        <v/>
      </c>
      <c r="H252" s="2">
        <f t="shared" si="21"/>
        <v>154.78858661651611</v>
      </c>
      <c r="I252" s="2">
        <f t="shared" si="22"/>
        <v>0.35400393605232239</v>
      </c>
      <c r="J252" s="2" t="str">
        <f t="shared" si="23"/>
        <v/>
      </c>
      <c r="K252" s="2" t="str">
        <f t="shared" si="24"/>
        <v/>
      </c>
    </row>
    <row r="253" spans="2:11" x14ac:dyDescent="0.45">
      <c r="B253">
        <v>155.45826435089111</v>
      </c>
      <c r="C253">
        <v>0.72412413358688354</v>
      </c>
      <c r="D253">
        <v>0</v>
      </c>
      <c r="E253">
        <f t="shared" si="19"/>
        <v>0.35546877980232239</v>
      </c>
      <c r="F253">
        <f t="shared" si="20"/>
        <v>0</v>
      </c>
      <c r="G253" s="2" t="str">
        <f>""</f>
        <v/>
      </c>
      <c r="H253" s="2">
        <f t="shared" si="21"/>
        <v>155.45826435089111</v>
      </c>
      <c r="I253" s="2">
        <f t="shared" si="22"/>
        <v>0.35546877980232239</v>
      </c>
      <c r="J253" s="2" t="str">
        <f t="shared" si="23"/>
        <v/>
      </c>
      <c r="K253" s="2" t="str">
        <f t="shared" si="24"/>
        <v/>
      </c>
    </row>
    <row r="254" spans="2:11" x14ac:dyDescent="0.45">
      <c r="B254">
        <v>156.06251239776611</v>
      </c>
      <c r="C254">
        <v>0.72546690702438354</v>
      </c>
      <c r="D254">
        <v>0</v>
      </c>
      <c r="E254">
        <f t="shared" si="19"/>
        <v>0.35681155323982239</v>
      </c>
      <c r="F254">
        <f t="shared" si="20"/>
        <v>0</v>
      </c>
      <c r="G254" s="2" t="str">
        <f>""</f>
        <v/>
      </c>
      <c r="H254" s="2">
        <f t="shared" si="21"/>
        <v>156.06251239776611</v>
      </c>
      <c r="I254" s="2">
        <f t="shared" si="22"/>
        <v>0.35681155323982239</v>
      </c>
      <c r="J254" s="2" t="str">
        <f t="shared" si="23"/>
        <v/>
      </c>
      <c r="K254" s="2" t="str">
        <f t="shared" si="24"/>
        <v/>
      </c>
    </row>
    <row r="255" spans="2:11" x14ac:dyDescent="0.45">
      <c r="B255">
        <v>156.67237567901611</v>
      </c>
      <c r="C255">
        <v>0.72693175077438354</v>
      </c>
      <c r="D255">
        <v>0</v>
      </c>
      <c r="E255">
        <f t="shared" si="19"/>
        <v>0.35827639698982239</v>
      </c>
      <c r="F255">
        <f t="shared" si="20"/>
        <v>0</v>
      </c>
      <c r="G255" s="2" t="str">
        <f>""</f>
        <v/>
      </c>
      <c r="H255" s="2">
        <f t="shared" si="21"/>
        <v>156.67237567901611</v>
      </c>
      <c r="I255" s="2">
        <f t="shared" si="22"/>
        <v>0.35827639698982239</v>
      </c>
      <c r="J255" s="2" t="str">
        <f t="shared" si="23"/>
        <v/>
      </c>
      <c r="K255" s="2" t="str">
        <f t="shared" si="24"/>
        <v/>
      </c>
    </row>
    <row r="256" spans="2:11" x14ac:dyDescent="0.45">
      <c r="B256">
        <v>157.26270771026611</v>
      </c>
      <c r="C256">
        <v>0.72827452421188354</v>
      </c>
      <c r="D256">
        <v>0</v>
      </c>
      <c r="E256">
        <f t="shared" si="19"/>
        <v>0.35961917042732239</v>
      </c>
      <c r="F256">
        <f t="shared" si="20"/>
        <v>0</v>
      </c>
      <c r="G256" s="2" t="str">
        <f>""</f>
        <v/>
      </c>
      <c r="H256" s="2">
        <f t="shared" si="21"/>
        <v>157.26270771026611</v>
      </c>
      <c r="I256" s="2">
        <f t="shared" si="22"/>
        <v>0.35961917042732239</v>
      </c>
      <c r="J256" s="2" t="str">
        <f t="shared" si="23"/>
        <v/>
      </c>
      <c r="K256" s="2" t="str">
        <f t="shared" si="24"/>
        <v/>
      </c>
    </row>
    <row r="257" spans="2:11" x14ac:dyDescent="0.45">
      <c r="B257">
        <v>157.87647724151611</v>
      </c>
      <c r="C257">
        <v>0.72961729764938354</v>
      </c>
      <c r="D257">
        <v>0</v>
      </c>
      <c r="E257">
        <f t="shared" si="19"/>
        <v>0.36096194386482239</v>
      </c>
      <c r="F257">
        <f t="shared" si="20"/>
        <v>0</v>
      </c>
      <c r="G257" s="2" t="str">
        <f>""</f>
        <v/>
      </c>
      <c r="H257" s="2">
        <f t="shared" si="21"/>
        <v>157.87647724151611</v>
      </c>
      <c r="I257" s="2">
        <f t="shared" si="22"/>
        <v>0.36096194386482239</v>
      </c>
      <c r="J257" s="2" t="str">
        <f t="shared" si="23"/>
        <v/>
      </c>
      <c r="K257" s="2" t="str">
        <f t="shared" si="24"/>
        <v/>
      </c>
    </row>
    <row r="258" spans="2:11" x14ac:dyDescent="0.45">
      <c r="B258">
        <v>158.50196552276611</v>
      </c>
      <c r="C258">
        <v>0.73108214139938354</v>
      </c>
      <c r="D258">
        <v>0</v>
      </c>
      <c r="E258">
        <f t="shared" si="19"/>
        <v>0.36242678761482239</v>
      </c>
      <c r="F258">
        <f t="shared" si="20"/>
        <v>0</v>
      </c>
      <c r="G258" s="2" t="str">
        <f>""</f>
        <v/>
      </c>
      <c r="H258" s="2">
        <f t="shared" si="21"/>
        <v>158.50196552276611</v>
      </c>
      <c r="I258" s="2">
        <f t="shared" si="22"/>
        <v>0.36242678761482239</v>
      </c>
      <c r="J258" s="2" t="str">
        <f t="shared" si="23"/>
        <v/>
      </c>
      <c r="K258" s="2" t="str">
        <f t="shared" si="24"/>
        <v/>
      </c>
    </row>
    <row r="259" spans="2:11" x14ac:dyDescent="0.45">
      <c r="B259">
        <v>159.11793231964111</v>
      </c>
      <c r="C259">
        <v>0.73254698514938354</v>
      </c>
      <c r="D259">
        <v>0</v>
      </c>
      <c r="E259">
        <f t="shared" si="19"/>
        <v>0.36389163136482239</v>
      </c>
      <c r="F259">
        <f t="shared" si="20"/>
        <v>0</v>
      </c>
      <c r="G259" s="2" t="str">
        <f>""</f>
        <v/>
      </c>
      <c r="H259" s="2">
        <f t="shared" si="21"/>
        <v>159.11793231964111</v>
      </c>
      <c r="I259" s="2">
        <f t="shared" si="22"/>
        <v>0.36389163136482239</v>
      </c>
      <c r="J259" s="2" t="str">
        <f t="shared" si="23"/>
        <v/>
      </c>
      <c r="K259" s="2" t="str">
        <f t="shared" si="24"/>
        <v/>
      </c>
    </row>
    <row r="260" spans="2:11" x14ac:dyDescent="0.45">
      <c r="B260">
        <v>159.77283954620361</v>
      </c>
      <c r="C260">
        <v>0.73401182889938354</v>
      </c>
      <c r="D260">
        <v>0</v>
      </c>
      <c r="E260">
        <f t="shared" ref="E260:E323" si="25">C260-C$3</f>
        <v>0.36535647511482239</v>
      </c>
      <c r="F260">
        <f t="shared" ref="F260:F323" si="26">-(D260-D$3)</f>
        <v>0</v>
      </c>
      <c r="G260" s="2" t="str">
        <f>""</f>
        <v/>
      </c>
      <c r="H260" s="2">
        <f t="shared" ref="H260:H323" si="27">IF(AND(E260&gt;H$2,E260&lt;I$2),B260,"")</f>
        <v>159.77283954620361</v>
      </c>
      <c r="I260" s="2">
        <f t="shared" ref="I260:I323" si="28">IF(AND(E260&gt;H$2,E260&lt;I$2),E260,"")</f>
        <v>0.36535647511482239</v>
      </c>
      <c r="J260" s="2" t="str">
        <f t="shared" ref="J260:J323" si="29">IF(AND(F260&gt;J$2,F260&lt;K$2),B260,"")</f>
        <v/>
      </c>
      <c r="K260" s="2" t="str">
        <f t="shared" ref="K260:K323" si="30">IF(AND(F260&gt;J$2,F260&lt;K$2),F260,"")</f>
        <v/>
      </c>
    </row>
    <row r="261" spans="2:11" x14ac:dyDescent="0.45">
      <c r="B261">
        <v>160.37330341339111</v>
      </c>
      <c r="C261">
        <v>0.73535460233688354</v>
      </c>
      <c r="D261">
        <v>0</v>
      </c>
      <c r="E261">
        <f t="shared" si="25"/>
        <v>0.36669924855232239</v>
      </c>
      <c r="F261">
        <f t="shared" si="26"/>
        <v>0</v>
      </c>
      <c r="G261" s="2" t="str">
        <f>""</f>
        <v/>
      </c>
      <c r="H261" s="2">
        <f t="shared" si="27"/>
        <v>160.37330341339111</v>
      </c>
      <c r="I261" s="2">
        <f t="shared" si="28"/>
        <v>0.36669924855232239</v>
      </c>
      <c r="J261" s="2" t="str">
        <f t="shared" si="29"/>
        <v/>
      </c>
      <c r="K261" s="2" t="str">
        <f t="shared" si="30"/>
        <v/>
      </c>
    </row>
    <row r="262" spans="2:11" x14ac:dyDescent="0.45">
      <c r="B262">
        <v>160.98072528839111</v>
      </c>
      <c r="C262">
        <v>0.73681944608688354</v>
      </c>
      <c r="D262">
        <v>0</v>
      </c>
      <c r="E262">
        <f t="shared" si="25"/>
        <v>0.36816409230232239</v>
      </c>
      <c r="F262">
        <f t="shared" si="26"/>
        <v>0</v>
      </c>
      <c r="G262" s="2" t="str">
        <f>""</f>
        <v/>
      </c>
      <c r="H262" s="2">
        <f t="shared" si="27"/>
        <v>160.98072528839111</v>
      </c>
      <c r="I262" s="2">
        <f t="shared" si="28"/>
        <v>0.36816409230232239</v>
      </c>
      <c r="J262" s="2" t="str">
        <f t="shared" si="29"/>
        <v/>
      </c>
      <c r="K262" s="2" t="str">
        <f t="shared" si="30"/>
        <v/>
      </c>
    </row>
    <row r="263" spans="2:11" x14ac:dyDescent="0.45">
      <c r="B263">
        <v>161.63966083526611</v>
      </c>
      <c r="C263">
        <v>0.73828428983688354</v>
      </c>
      <c r="D263">
        <v>0</v>
      </c>
      <c r="E263">
        <f t="shared" si="25"/>
        <v>0.36962893605232239</v>
      </c>
      <c r="F263">
        <f t="shared" si="26"/>
        <v>0</v>
      </c>
      <c r="G263" s="2" t="str">
        <f>""</f>
        <v/>
      </c>
      <c r="H263" s="2">
        <f t="shared" si="27"/>
        <v>161.63966083526611</v>
      </c>
      <c r="I263" s="2">
        <f t="shared" si="28"/>
        <v>0.36962893605232239</v>
      </c>
      <c r="J263" s="2" t="str">
        <f t="shared" si="29"/>
        <v/>
      </c>
      <c r="K263" s="2" t="str">
        <f t="shared" si="30"/>
        <v/>
      </c>
    </row>
    <row r="264" spans="2:11" x14ac:dyDescent="0.45">
      <c r="B264">
        <v>162.16920185089111</v>
      </c>
      <c r="C264">
        <v>0.73962706327438354</v>
      </c>
      <c r="D264">
        <v>0</v>
      </c>
      <c r="E264">
        <f t="shared" si="25"/>
        <v>0.37097170948982239</v>
      </c>
      <c r="F264">
        <f t="shared" si="26"/>
        <v>0</v>
      </c>
      <c r="G264" s="2" t="str">
        <f>""</f>
        <v/>
      </c>
      <c r="H264" s="2">
        <f t="shared" si="27"/>
        <v>162.16920185089111</v>
      </c>
      <c r="I264" s="2">
        <f t="shared" si="28"/>
        <v>0.37097170948982239</v>
      </c>
      <c r="J264" s="2" t="str">
        <f t="shared" si="29"/>
        <v/>
      </c>
      <c r="K264" s="2" t="str">
        <f t="shared" si="30"/>
        <v/>
      </c>
    </row>
    <row r="265" spans="2:11" x14ac:dyDescent="0.45">
      <c r="B265">
        <v>162.79981708526611</v>
      </c>
      <c r="C265">
        <v>0.74109190702438354</v>
      </c>
      <c r="D265">
        <v>0</v>
      </c>
      <c r="E265">
        <f t="shared" si="25"/>
        <v>0.37243655323982239</v>
      </c>
      <c r="F265">
        <f t="shared" si="26"/>
        <v>0</v>
      </c>
      <c r="G265" s="2" t="str">
        <f>""</f>
        <v/>
      </c>
      <c r="H265" s="2">
        <f t="shared" si="27"/>
        <v>162.79981708526611</v>
      </c>
      <c r="I265" s="2">
        <f t="shared" si="28"/>
        <v>0.37243655323982239</v>
      </c>
      <c r="J265" s="2" t="str">
        <f t="shared" si="29"/>
        <v/>
      </c>
      <c r="K265" s="2" t="str">
        <f t="shared" si="30"/>
        <v/>
      </c>
    </row>
    <row r="266" spans="2:11" x14ac:dyDescent="0.45">
      <c r="B266">
        <v>163.41309833526611</v>
      </c>
      <c r="C266">
        <v>0.74255675077438354</v>
      </c>
      <c r="D266">
        <v>0</v>
      </c>
      <c r="E266">
        <f t="shared" si="25"/>
        <v>0.37390139698982239</v>
      </c>
      <c r="F266">
        <f t="shared" si="26"/>
        <v>0</v>
      </c>
      <c r="G266" s="2" t="str">
        <f>""</f>
        <v/>
      </c>
      <c r="H266" s="2">
        <f t="shared" si="27"/>
        <v>163.41309833526611</v>
      </c>
      <c r="I266" s="2">
        <f t="shared" si="28"/>
        <v>0.37390139698982239</v>
      </c>
      <c r="J266" s="2" t="str">
        <f t="shared" si="29"/>
        <v/>
      </c>
      <c r="K266" s="2" t="str">
        <f t="shared" si="30"/>
        <v/>
      </c>
    </row>
    <row r="267" spans="2:11" x14ac:dyDescent="0.45">
      <c r="B267">
        <v>164.08741474151611</v>
      </c>
      <c r="C267">
        <v>0.74402159452438354</v>
      </c>
      <c r="D267">
        <v>0</v>
      </c>
      <c r="E267">
        <f t="shared" si="25"/>
        <v>0.37536624073982239</v>
      </c>
      <c r="F267">
        <f t="shared" si="26"/>
        <v>0</v>
      </c>
      <c r="G267" s="2" t="str">
        <f>""</f>
        <v/>
      </c>
      <c r="H267" s="2">
        <f t="shared" si="27"/>
        <v>164.08741474151611</v>
      </c>
      <c r="I267" s="2">
        <f t="shared" si="28"/>
        <v>0.37536624073982239</v>
      </c>
      <c r="J267" s="2" t="str">
        <f t="shared" si="29"/>
        <v/>
      </c>
      <c r="K267" s="2" t="str">
        <f t="shared" si="30"/>
        <v/>
      </c>
    </row>
    <row r="268" spans="2:11" x14ac:dyDescent="0.45">
      <c r="B268">
        <v>164.65357685089111</v>
      </c>
      <c r="C268">
        <v>0.74548643827438354</v>
      </c>
      <c r="D268">
        <v>0</v>
      </c>
      <c r="E268">
        <f t="shared" si="25"/>
        <v>0.37683108448982239</v>
      </c>
      <c r="F268">
        <f t="shared" si="26"/>
        <v>0</v>
      </c>
      <c r="G268" s="2" t="str">
        <f>""</f>
        <v/>
      </c>
      <c r="H268" s="2">
        <f t="shared" si="27"/>
        <v>164.65357685089111</v>
      </c>
      <c r="I268" s="2">
        <f t="shared" si="28"/>
        <v>0.37683108448982239</v>
      </c>
      <c r="J268" s="2" t="str">
        <f t="shared" si="29"/>
        <v/>
      </c>
      <c r="K268" s="2" t="str">
        <f t="shared" si="30"/>
        <v/>
      </c>
    </row>
    <row r="269" spans="2:11" x14ac:dyDescent="0.45">
      <c r="B269">
        <v>165.27833271026611</v>
      </c>
      <c r="C269">
        <v>0.74695128202438354</v>
      </c>
      <c r="D269">
        <v>0</v>
      </c>
      <c r="E269">
        <f t="shared" si="25"/>
        <v>0.37829592823982239</v>
      </c>
      <c r="F269">
        <f t="shared" si="26"/>
        <v>0</v>
      </c>
      <c r="G269" s="2" t="str">
        <f>""</f>
        <v/>
      </c>
      <c r="H269" s="2">
        <f t="shared" si="27"/>
        <v>165.27833271026611</v>
      </c>
      <c r="I269" s="2">
        <f t="shared" si="28"/>
        <v>0.37829592823982239</v>
      </c>
      <c r="J269" s="2" t="str">
        <f t="shared" si="29"/>
        <v/>
      </c>
      <c r="K269" s="2" t="str">
        <f t="shared" si="30"/>
        <v/>
      </c>
    </row>
    <row r="270" spans="2:11" x14ac:dyDescent="0.45">
      <c r="B270">
        <v>165.95362567901611</v>
      </c>
      <c r="C270">
        <v>0.74829405546188354</v>
      </c>
      <c r="D270">
        <v>0</v>
      </c>
      <c r="E270">
        <f t="shared" si="25"/>
        <v>0.37963870167732239</v>
      </c>
      <c r="F270">
        <f t="shared" si="26"/>
        <v>0</v>
      </c>
      <c r="G270" s="2" t="str">
        <f>""</f>
        <v/>
      </c>
      <c r="H270" s="2">
        <f t="shared" si="27"/>
        <v>165.95362567901611</v>
      </c>
      <c r="I270" s="2">
        <f t="shared" si="28"/>
        <v>0.37963870167732239</v>
      </c>
      <c r="J270" s="2" t="str">
        <f t="shared" si="29"/>
        <v/>
      </c>
      <c r="K270" s="2" t="str">
        <f t="shared" si="30"/>
        <v/>
      </c>
    </row>
    <row r="271" spans="2:11" x14ac:dyDescent="0.45">
      <c r="B271">
        <v>166.50098896026611</v>
      </c>
      <c r="C271">
        <v>0.74963682889938354</v>
      </c>
      <c r="D271">
        <v>0</v>
      </c>
      <c r="E271">
        <f t="shared" si="25"/>
        <v>0.38098147511482239</v>
      </c>
      <c r="F271">
        <f t="shared" si="26"/>
        <v>0</v>
      </c>
      <c r="G271" s="2" t="str">
        <f>""</f>
        <v/>
      </c>
      <c r="H271" s="2">
        <f t="shared" si="27"/>
        <v>166.50098896026611</v>
      </c>
      <c r="I271" s="2">
        <f t="shared" si="28"/>
        <v>0.38098147511482239</v>
      </c>
      <c r="J271" s="2" t="str">
        <f t="shared" si="29"/>
        <v/>
      </c>
      <c r="K271" s="2" t="str">
        <f t="shared" si="30"/>
        <v/>
      </c>
    </row>
    <row r="272" spans="2:11" x14ac:dyDescent="0.45">
      <c r="B272">
        <v>167.09986591339111</v>
      </c>
      <c r="C272">
        <v>0.75110167264938354</v>
      </c>
      <c r="D272">
        <v>0</v>
      </c>
      <c r="E272">
        <f t="shared" si="25"/>
        <v>0.38244631886482239</v>
      </c>
      <c r="F272">
        <f t="shared" si="26"/>
        <v>0</v>
      </c>
      <c r="G272" s="2" t="str">
        <f>""</f>
        <v/>
      </c>
      <c r="H272" s="2">
        <f t="shared" si="27"/>
        <v>167.09986591339111</v>
      </c>
      <c r="I272" s="2">
        <f t="shared" si="28"/>
        <v>0.38244631886482239</v>
      </c>
      <c r="J272" s="2" t="str">
        <f t="shared" si="29"/>
        <v/>
      </c>
      <c r="K272" s="2" t="str">
        <f t="shared" si="30"/>
        <v/>
      </c>
    </row>
    <row r="273" spans="2:11" x14ac:dyDescent="0.45">
      <c r="B273">
        <v>167.73783588409424</v>
      </c>
      <c r="C273">
        <v>0.75256651639938354</v>
      </c>
      <c r="D273">
        <v>0</v>
      </c>
      <c r="E273">
        <f t="shared" si="25"/>
        <v>0.38391116261482239</v>
      </c>
      <c r="F273">
        <f t="shared" si="26"/>
        <v>0</v>
      </c>
      <c r="G273" s="2" t="str">
        <f>""</f>
        <v/>
      </c>
      <c r="H273" s="2">
        <f t="shared" si="27"/>
        <v>167.73783588409424</v>
      </c>
      <c r="I273" s="2">
        <f t="shared" si="28"/>
        <v>0.38391116261482239</v>
      </c>
      <c r="J273" s="2" t="str">
        <f t="shared" si="29"/>
        <v/>
      </c>
      <c r="K273" s="2" t="str">
        <f t="shared" si="30"/>
        <v/>
      </c>
    </row>
    <row r="274" spans="2:11" x14ac:dyDescent="0.45">
      <c r="B274">
        <v>168.33594989776611</v>
      </c>
      <c r="C274">
        <v>0.75403136014938354</v>
      </c>
      <c r="D274">
        <v>0</v>
      </c>
      <c r="E274">
        <f t="shared" si="25"/>
        <v>0.38537600636482239</v>
      </c>
      <c r="F274">
        <f t="shared" si="26"/>
        <v>0</v>
      </c>
      <c r="G274" s="2" t="str">
        <f>""</f>
        <v/>
      </c>
      <c r="H274" s="2">
        <f t="shared" si="27"/>
        <v>168.33594989776611</v>
      </c>
      <c r="I274" s="2">
        <f t="shared" si="28"/>
        <v>0.38537600636482239</v>
      </c>
      <c r="J274" s="2" t="str">
        <f t="shared" si="29"/>
        <v/>
      </c>
      <c r="K274" s="2" t="str">
        <f t="shared" si="30"/>
        <v/>
      </c>
    </row>
    <row r="275" spans="2:11" x14ac:dyDescent="0.45">
      <c r="B275">
        <v>168.89967060089111</v>
      </c>
      <c r="C275">
        <v>0.75525206327438354</v>
      </c>
      <c r="D275">
        <v>0</v>
      </c>
      <c r="E275">
        <f t="shared" si="25"/>
        <v>0.38659670948982239</v>
      </c>
      <c r="F275">
        <f t="shared" si="26"/>
        <v>0</v>
      </c>
      <c r="G275" s="2" t="str">
        <f>""</f>
        <v/>
      </c>
      <c r="H275" s="2">
        <f t="shared" si="27"/>
        <v>168.89967060089111</v>
      </c>
      <c r="I275" s="2">
        <f t="shared" si="28"/>
        <v>0.38659670948982239</v>
      </c>
      <c r="J275" s="2" t="str">
        <f t="shared" si="29"/>
        <v/>
      </c>
      <c r="K275" s="2" t="str">
        <f t="shared" si="30"/>
        <v/>
      </c>
    </row>
    <row r="276" spans="2:11" x14ac:dyDescent="0.45">
      <c r="B276">
        <v>169.55860614776611</v>
      </c>
      <c r="C276">
        <v>0.75671690702438354</v>
      </c>
      <c r="D276">
        <v>0</v>
      </c>
      <c r="E276">
        <f t="shared" si="25"/>
        <v>0.38806155323982239</v>
      </c>
      <c r="F276">
        <f t="shared" si="26"/>
        <v>0</v>
      </c>
      <c r="G276" s="2" t="str">
        <f>""</f>
        <v/>
      </c>
      <c r="H276" s="2">
        <f t="shared" si="27"/>
        <v>169.55860614776611</v>
      </c>
      <c r="I276" s="2">
        <f t="shared" si="28"/>
        <v>0.38806155323982239</v>
      </c>
      <c r="J276" s="2" t="str">
        <f t="shared" si="29"/>
        <v/>
      </c>
      <c r="K276" s="2" t="str">
        <f t="shared" si="30"/>
        <v/>
      </c>
    </row>
    <row r="277" spans="2:11" x14ac:dyDescent="0.45">
      <c r="B277">
        <v>170.18336200714111</v>
      </c>
      <c r="C277">
        <v>0.75818175077438354</v>
      </c>
      <c r="D277">
        <v>0</v>
      </c>
      <c r="E277">
        <f t="shared" si="25"/>
        <v>0.38952639698982239</v>
      </c>
      <c r="F277">
        <f t="shared" si="26"/>
        <v>0</v>
      </c>
      <c r="G277" s="2" t="str">
        <f>""</f>
        <v/>
      </c>
      <c r="H277" s="2">
        <f t="shared" si="27"/>
        <v>170.18336200714111</v>
      </c>
      <c r="I277" s="2">
        <f t="shared" si="28"/>
        <v>0.38952639698982239</v>
      </c>
      <c r="J277" s="2" t="str">
        <f t="shared" si="29"/>
        <v/>
      </c>
      <c r="K277" s="2" t="str">
        <f t="shared" si="30"/>
        <v/>
      </c>
    </row>
    <row r="278" spans="2:11" x14ac:dyDescent="0.45">
      <c r="B278">
        <v>170.70509052276611</v>
      </c>
      <c r="C278">
        <v>0.75952452421188354</v>
      </c>
      <c r="D278">
        <v>0</v>
      </c>
      <c r="E278">
        <f t="shared" si="25"/>
        <v>0.39086917042732239</v>
      </c>
      <c r="F278">
        <f t="shared" si="26"/>
        <v>0</v>
      </c>
      <c r="G278" s="2" t="str">
        <f>""</f>
        <v/>
      </c>
      <c r="H278" s="2">
        <f t="shared" si="27"/>
        <v>170.70509052276611</v>
      </c>
      <c r="I278" s="2">
        <f t="shared" si="28"/>
        <v>0.39086917042732239</v>
      </c>
      <c r="J278" s="2" t="str">
        <f t="shared" si="29"/>
        <v/>
      </c>
      <c r="K278" s="2" t="str">
        <f t="shared" si="30"/>
        <v/>
      </c>
    </row>
    <row r="279" spans="2:11" x14ac:dyDescent="0.45">
      <c r="B279">
        <v>171.30128192901611</v>
      </c>
      <c r="C279">
        <v>0.76111143827438354</v>
      </c>
      <c r="D279">
        <v>0</v>
      </c>
      <c r="E279">
        <f t="shared" si="25"/>
        <v>0.39245608448982239</v>
      </c>
      <c r="F279">
        <f t="shared" si="26"/>
        <v>0</v>
      </c>
      <c r="G279" s="2" t="str">
        <f>""</f>
        <v/>
      </c>
      <c r="H279" s="2">
        <f t="shared" si="27"/>
        <v>171.30128192901611</v>
      </c>
      <c r="I279" s="2">
        <f t="shared" si="28"/>
        <v>0.39245608448982239</v>
      </c>
      <c r="J279" s="2" t="str">
        <f t="shared" si="29"/>
        <v/>
      </c>
      <c r="K279" s="2" t="str">
        <f t="shared" si="30"/>
        <v/>
      </c>
    </row>
    <row r="280" spans="2:11" x14ac:dyDescent="0.45">
      <c r="B280">
        <v>171.96680927276611</v>
      </c>
      <c r="C280">
        <v>0.76257628202438354</v>
      </c>
      <c r="D280">
        <v>0</v>
      </c>
      <c r="E280">
        <f t="shared" si="25"/>
        <v>0.39392092823982239</v>
      </c>
      <c r="F280">
        <f t="shared" si="26"/>
        <v>0</v>
      </c>
      <c r="G280" s="2" t="str">
        <f>""</f>
        <v/>
      </c>
      <c r="H280" s="2">
        <f t="shared" si="27"/>
        <v>171.96680927276611</v>
      </c>
      <c r="I280" s="2">
        <f t="shared" si="28"/>
        <v>0.39392092823982239</v>
      </c>
      <c r="J280" s="2" t="str">
        <f t="shared" si="29"/>
        <v/>
      </c>
      <c r="K280" s="2" t="str">
        <f t="shared" si="30"/>
        <v/>
      </c>
    </row>
    <row r="281" spans="2:11" x14ac:dyDescent="0.45">
      <c r="B281">
        <v>172.49635028839111</v>
      </c>
      <c r="C281">
        <v>0.76391905546188354</v>
      </c>
      <c r="D281">
        <v>0</v>
      </c>
      <c r="E281">
        <f t="shared" si="25"/>
        <v>0.39526370167732239</v>
      </c>
      <c r="F281">
        <f t="shared" si="26"/>
        <v>0</v>
      </c>
      <c r="G281" s="2" t="str">
        <f>""</f>
        <v/>
      </c>
      <c r="H281" s="2">
        <f t="shared" si="27"/>
        <v>172.49635028839111</v>
      </c>
      <c r="I281" s="2">
        <f t="shared" si="28"/>
        <v>0.39526370167732239</v>
      </c>
      <c r="J281" s="2" t="str">
        <f t="shared" si="29"/>
        <v/>
      </c>
      <c r="K281" s="2" t="str">
        <f t="shared" si="30"/>
        <v/>
      </c>
    </row>
    <row r="282" spans="2:11" x14ac:dyDescent="0.45">
      <c r="B282">
        <v>173.09840106964111</v>
      </c>
      <c r="C282">
        <v>0.76538389921188354</v>
      </c>
      <c r="D282">
        <v>0</v>
      </c>
      <c r="E282">
        <f t="shared" si="25"/>
        <v>0.39672854542732239</v>
      </c>
      <c r="F282">
        <f t="shared" si="26"/>
        <v>0</v>
      </c>
      <c r="G282" s="2" t="str">
        <f>""</f>
        <v/>
      </c>
      <c r="H282" s="2">
        <f t="shared" si="27"/>
        <v>173.09840106964111</v>
      </c>
      <c r="I282" s="2">
        <f t="shared" si="28"/>
        <v>0.39672854542732239</v>
      </c>
      <c r="J282" s="2" t="str">
        <f t="shared" si="29"/>
        <v/>
      </c>
      <c r="K282" s="2" t="str">
        <f t="shared" si="30"/>
        <v/>
      </c>
    </row>
    <row r="283" spans="2:11" x14ac:dyDescent="0.45">
      <c r="B283">
        <v>173.75636005401611</v>
      </c>
      <c r="C283">
        <v>0.76684874296188354</v>
      </c>
      <c r="D283">
        <v>0</v>
      </c>
      <c r="E283">
        <f t="shared" si="25"/>
        <v>0.39819338917732239</v>
      </c>
      <c r="F283">
        <f t="shared" si="26"/>
        <v>0</v>
      </c>
      <c r="G283" s="2" t="str">
        <f>""</f>
        <v/>
      </c>
      <c r="H283" s="2">
        <f t="shared" si="27"/>
        <v>173.75636005401611</v>
      </c>
      <c r="I283" s="2">
        <f t="shared" si="28"/>
        <v>0.39819338917732239</v>
      </c>
      <c r="J283" s="2" t="str">
        <f t="shared" si="29"/>
        <v/>
      </c>
      <c r="K283" s="2" t="str">
        <f t="shared" si="30"/>
        <v/>
      </c>
    </row>
    <row r="284" spans="2:11" x14ac:dyDescent="0.45">
      <c r="B284">
        <v>174.37940692901611</v>
      </c>
      <c r="C284">
        <v>0.76819151639938354</v>
      </c>
      <c r="D284">
        <v>0</v>
      </c>
      <c r="E284">
        <f t="shared" si="25"/>
        <v>0.39953616261482239</v>
      </c>
      <c r="F284">
        <f t="shared" si="26"/>
        <v>0</v>
      </c>
      <c r="G284" s="2" t="str">
        <f>""</f>
        <v/>
      </c>
      <c r="H284" s="2">
        <f t="shared" si="27"/>
        <v>174.37940692901611</v>
      </c>
      <c r="I284" s="2">
        <f t="shared" si="28"/>
        <v>0.39953616261482239</v>
      </c>
      <c r="J284" s="2" t="str">
        <f t="shared" si="29"/>
        <v/>
      </c>
      <c r="K284" s="2" t="str">
        <f t="shared" si="30"/>
        <v/>
      </c>
    </row>
    <row r="285" spans="2:11" x14ac:dyDescent="0.45">
      <c r="B285">
        <v>174.93018817901611</v>
      </c>
      <c r="C285">
        <v>0.76953428983688354</v>
      </c>
      <c r="D285">
        <v>0</v>
      </c>
      <c r="E285">
        <f t="shared" si="25"/>
        <v>0.40087893605232239</v>
      </c>
      <c r="F285">
        <f t="shared" si="26"/>
        <v>0</v>
      </c>
      <c r="G285" s="2" t="str">
        <f>""</f>
        <v/>
      </c>
      <c r="H285" s="2">
        <f t="shared" si="27"/>
        <v>174.93018817901611</v>
      </c>
      <c r="I285" s="2">
        <f t="shared" si="28"/>
        <v>0.40087893605232239</v>
      </c>
      <c r="J285" s="2" t="str">
        <f t="shared" si="29"/>
        <v/>
      </c>
      <c r="K285" s="2" t="str">
        <f t="shared" si="30"/>
        <v/>
      </c>
    </row>
    <row r="286" spans="2:11" x14ac:dyDescent="0.45">
      <c r="B286">
        <v>175.54078388214111</v>
      </c>
      <c r="C286">
        <v>0.77112120389938354</v>
      </c>
      <c r="D286">
        <v>0</v>
      </c>
      <c r="E286">
        <f t="shared" si="25"/>
        <v>0.40246585011482239</v>
      </c>
      <c r="F286">
        <f t="shared" si="26"/>
        <v>0</v>
      </c>
      <c r="G286" s="2" t="str">
        <f>""</f>
        <v/>
      </c>
      <c r="H286" s="2">
        <f t="shared" si="27"/>
        <v>175.54078388214111</v>
      </c>
      <c r="I286" s="2">
        <f t="shared" si="28"/>
        <v>0.40246585011482239</v>
      </c>
      <c r="J286" s="2" t="str">
        <f t="shared" si="29"/>
        <v/>
      </c>
      <c r="K286" s="2" t="str">
        <f t="shared" si="30"/>
        <v/>
      </c>
    </row>
    <row r="287" spans="2:11" x14ac:dyDescent="0.45">
      <c r="B287">
        <v>176.16920185089111</v>
      </c>
      <c r="C287">
        <v>0.77258604764938354</v>
      </c>
      <c r="D287">
        <v>0</v>
      </c>
      <c r="E287">
        <f t="shared" si="25"/>
        <v>0.40393069386482239</v>
      </c>
      <c r="F287">
        <f t="shared" si="26"/>
        <v>0</v>
      </c>
      <c r="G287" s="2" t="str">
        <f>""</f>
        <v/>
      </c>
      <c r="H287" s="2">
        <f t="shared" si="27"/>
        <v>176.16920185089111</v>
      </c>
      <c r="I287" s="2">
        <f t="shared" si="28"/>
        <v>0.40393069386482239</v>
      </c>
      <c r="J287" s="2" t="str">
        <f t="shared" si="29"/>
        <v/>
      </c>
      <c r="K287" s="2" t="str">
        <f t="shared" si="30"/>
        <v/>
      </c>
    </row>
    <row r="288" spans="2:11" x14ac:dyDescent="0.45">
      <c r="B288">
        <v>176.69727802276611</v>
      </c>
      <c r="C288">
        <v>0.77392882108688354</v>
      </c>
      <c r="D288">
        <v>0</v>
      </c>
      <c r="E288">
        <f t="shared" si="25"/>
        <v>0.40527346730232239</v>
      </c>
      <c r="F288">
        <f t="shared" si="26"/>
        <v>0</v>
      </c>
      <c r="G288" s="2" t="str">
        <f>""</f>
        <v/>
      </c>
      <c r="H288" s="2">
        <f t="shared" si="27"/>
        <v>176.69727802276611</v>
      </c>
      <c r="I288" s="2">
        <f t="shared" si="28"/>
        <v>0.40527346730232239</v>
      </c>
      <c r="J288" s="2" t="str">
        <f t="shared" si="29"/>
        <v/>
      </c>
      <c r="K288" s="2" t="str">
        <f t="shared" si="30"/>
        <v/>
      </c>
    </row>
    <row r="289" spans="2:11" x14ac:dyDescent="0.45">
      <c r="B289">
        <v>177.31886005401611</v>
      </c>
      <c r="C289">
        <v>0.77539366483688354</v>
      </c>
      <c r="D289">
        <v>0</v>
      </c>
      <c r="E289">
        <f t="shared" si="25"/>
        <v>0.40673831105232239</v>
      </c>
      <c r="F289">
        <f t="shared" si="26"/>
        <v>0</v>
      </c>
      <c r="G289" s="2" t="str">
        <f>""</f>
        <v/>
      </c>
      <c r="H289" s="2">
        <f t="shared" si="27"/>
        <v>177.31886005401611</v>
      </c>
      <c r="I289" s="2">
        <f t="shared" si="28"/>
        <v>0.40673831105232239</v>
      </c>
      <c r="J289" s="2" t="str">
        <f t="shared" si="29"/>
        <v/>
      </c>
      <c r="K289" s="2" t="str">
        <f t="shared" si="30"/>
        <v/>
      </c>
    </row>
    <row r="290" spans="2:11" x14ac:dyDescent="0.45">
      <c r="B290">
        <v>177.94733905792236</v>
      </c>
      <c r="C290">
        <v>0.77673643827438354</v>
      </c>
      <c r="D290">
        <v>0</v>
      </c>
      <c r="E290">
        <f t="shared" si="25"/>
        <v>0.40808108448982239</v>
      </c>
      <c r="F290">
        <f t="shared" si="26"/>
        <v>0</v>
      </c>
      <c r="G290" s="2" t="str">
        <f>""</f>
        <v/>
      </c>
      <c r="H290" s="2">
        <f t="shared" si="27"/>
        <v>177.94733905792236</v>
      </c>
      <c r="I290" s="2">
        <f t="shared" si="28"/>
        <v>0.40808108448982239</v>
      </c>
      <c r="J290" s="2" t="str">
        <f t="shared" si="29"/>
        <v/>
      </c>
      <c r="K290" s="2" t="str">
        <f t="shared" si="30"/>
        <v/>
      </c>
    </row>
    <row r="291" spans="2:11" x14ac:dyDescent="0.45">
      <c r="B291">
        <v>178.50336933135986</v>
      </c>
      <c r="C291">
        <v>0.77807921171188354</v>
      </c>
      <c r="D291">
        <v>0</v>
      </c>
      <c r="E291">
        <f t="shared" si="25"/>
        <v>0.40942385792732239</v>
      </c>
      <c r="F291">
        <f t="shared" si="26"/>
        <v>0</v>
      </c>
      <c r="G291" s="2" t="str">
        <f>""</f>
        <v/>
      </c>
      <c r="H291" s="2">
        <f t="shared" si="27"/>
        <v>178.50336933135986</v>
      </c>
      <c r="I291" s="2">
        <f t="shared" si="28"/>
        <v>0.40942385792732239</v>
      </c>
      <c r="J291" s="2" t="str">
        <f t="shared" si="29"/>
        <v/>
      </c>
      <c r="K291" s="2" t="str">
        <f t="shared" si="30"/>
        <v/>
      </c>
    </row>
    <row r="292" spans="2:11" x14ac:dyDescent="0.45">
      <c r="B292">
        <v>179.10151386260986</v>
      </c>
      <c r="C292">
        <v>0.77966612577438354</v>
      </c>
      <c r="D292">
        <v>0</v>
      </c>
      <c r="E292">
        <f t="shared" si="25"/>
        <v>0.41101077198982239</v>
      </c>
      <c r="F292">
        <f t="shared" si="26"/>
        <v>0</v>
      </c>
      <c r="G292" s="2" t="str">
        <f>""</f>
        <v/>
      </c>
      <c r="H292" s="2">
        <f t="shared" si="27"/>
        <v>179.10151386260986</v>
      </c>
      <c r="I292" s="2">
        <f t="shared" si="28"/>
        <v>0.41101077198982239</v>
      </c>
      <c r="J292" s="2" t="str">
        <f t="shared" si="29"/>
        <v/>
      </c>
      <c r="K292" s="2" t="str">
        <f t="shared" si="30"/>
        <v/>
      </c>
    </row>
    <row r="293" spans="2:11" x14ac:dyDescent="0.45">
      <c r="B293">
        <v>179.70185565948486</v>
      </c>
      <c r="C293">
        <v>0.78113096952438354</v>
      </c>
      <c r="D293">
        <v>0</v>
      </c>
      <c r="E293">
        <f t="shared" si="25"/>
        <v>0.41247561573982239</v>
      </c>
      <c r="F293">
        <f t="shared" si="26"/>
        <v>0</v>
      </c>
      <c r="G293" s="2" t="str">
        <f>""</f>
        <v/>
      </c>
      <c r="H293" s="2">
        <f t="shared" si="27"/>
        <v>179.70185565948486</v>
      </c>
      <c r="I293" s="2">
        <f t="shared" si="28"/>
        <v>0.41247561573982239</v>
      </c>
      <c r="J293" s="2" t="str">
        <f t="shared" si="29"/>
        <v/>
      </c>
      <c r="K293" s="2" t="str">
        <f t="shared" si="30"/>
        <v/>
      </c>
    </row>
    <row r="294" spans="2:11" x14ac:dyDescent="0.45">
      <c r="B294">
        <v>180.26191425323486</v>
      </c>
      <c r="C294">
        <v>0.78235167264938354</v>
      </c>
      <c r="D294">
        <v>0</v>
      </c>
      <c r="E294">
        <f t="shared" si="25"/>
        <v>0.41369631886482239</v>
      </c>
      <c r="F294">
        <f t="shared" si="26"/>
        <v>0</v>
      </c>
      <c r="G294" s="2" t="str">
        <f>""</f>
        <v/>
      </c>
      <c r="H294" s="2">
        <f t="shared" si="27"/>
        <v>180.26191425323486</v>
      </c>
      <c r="I294" s="2">
        <f t="shared" si="28"/>
        <v>0.41369631886482239</v>
      </c>
      <c r="J294" s="2" t="str">
        <f t="shared" si="29"/>
        <v/>
      </c>
      <c r="K294" s="2" t="str">
        <f t="shared" si="30"/>
        <v/>
      </c>
    </row>
    <row r="295" spans="2:11" x14ac:dyDescent="0.45">
      <c r="B295">
        <v>180.76899433135986</v>
      </c>
      <c r="C295">
        <v>0.78393858671188354</v>
      </c>
      <c r="D295">
        <v>0</v>
      </c>
      <c r="E295">
        <f t="shared" si="25"/>
        <v>0.41528323292732239</v>
      </c>
      <c r="F295">
        <f t="shared" si="26"/>
        <v>0</v>
      </c>
      <c r="G295" s="2" t="str">
        <f>""</f>
        <v/>
      </c>
      <c r="H295" s="2">
        <f t="shared" si="27"/>
        <v>180.76899433135986</v>
      </c>
      <c r="I295" s="2">
        <f t="shared" si="28"/>
        <v>0.41528323292732239</v>
      </c>
      <c r="J295" s="2" t="str">
        <f t="shared" si="29"/>
        <v/>
      </c>
      <c r="K295" s="2" t="str">
        <f t="shared" si="30"/>
        <v/>
      </c>
    </row>
    <row r="296" spans="2:11" x14ac:dyDescent="0.45">
      <c r="B296">
        <v>181.29462909698486</v>
      </c>
      <c r="C296">
        <v>0.78528136014938354</v>
      </c>
      <c r="D296">
        <v>0</v>
      </c>
      <c r="E296">
        <f t="shared" si="25"/>
        <v>0.41662600636482239</v>
      </c>
      <c r="F296">
        <f t="shared" si="26"/>
        <v>0</v>
      </c>
      <c r="G296" s="2" t="str">
        <f>""</f>
        <v/>
      </c>
      <c r="H296" s="2">
        <f t="shared" si="27"/>
        <v>181.29462909698486</v>
      </c>
      <c r="I296" s="2">
        <f t="shared" si="28"/>
        <v>0.41662600636482239</v>
      </c>
      <c r="J296" s="2" t="str">
        <f t="shared" si="29"/>
        <v/>
      </c>
      <c r="K296" s="2" t="str">
        <f t="shared" si="30"/>
        <v/>
      </c>
    </row>
    <row r="297" spans="2:11" x14ac:dyDescent="0.45">
      <c r="B297">
        <v>181.95258808135986</v>
      </c>
      <c r="C297">
        <v>0.78674620389938354</v>
      </c>
      <c r="D297">
        <v>0</v>
      </c>
      <c r="E297">
        <f t="shared" si="25"/>
        <v>0.41809085011482239</v>
      </c>
      <c r="F297">
        <f t="shared" si="26"/>
        <v>0</v>
      </c>
      <c r="G297" s="2" t="str">
        <f>""</f>
        <v/>
      </c>
      <c r="H297" s="2">
        <f t="shared" si="27"/>
        <v>181.95258808135986</v>
      </c>
      <c r="I297" s="2">
        <f t="shared" si="28"/>
        <v>0.41809085011482239</v>
      </c>
      <c r="J297" s="2" t="str">
        <f t="shared" si="29"/>
        <v/>
      </c>
      <c r="K297" s="2" t="str">
        <f t="shared" si="30"/>
        <v/>
      </c>
    </row>
    <row r="298" spans="2:11" x14ac:dyDescent="0.45">
      <c r="B298">
        <v>182.50239276885989</v>
      </c>
      <c r="C298">
        <v>0.78808897733688354</v>
      </c>
      <c r="D298">
        <v>0</v>
      </c>
      <c r="E298">
        <f t="shared" si="25"/>
        <v>0.41943362355232239</v>
      </c>
      <c r="F298">
        <f t="shared" si="26"/>
        <v>0</v>
      </c>
      <c r="G298" s="2" t="str">
        <f>""</f>
        <v/>
      </c>
      <c r="H298" s="2">
        <f t="shared" si="27"/>
        <v>182.50239276885989</v>
      </c>
      <c r="I298" s="2">
        <f t="shared" si="28"/>
        <v>0.41943362355232239</v>
      </c>
      <c r="J298" s="2" t="str">
        <f t="shared" si="29"/>
        <v/>
      </c>
      <c r="K298" s="2" t="str">
        <f t="shared" si="30"/>
        <v/>
      </c>
    </row>
    <row r="299" spans="2:11" x14ac:dyDescent="0.45">
      <c r="B299">
        <v>183.10419940948486</v>
      </c>
      <c r="C299">
        <v>0.78967589139938354</v>
      </c>
      <c r="D299">
        <v>0</v>
      </c>
      <c r="E299">
        <f t="shared" si="25"/>
        <v>0.42102053761482239</v>
      </c>
      <c r="F299">
        <f t="shared" si="26"/>
        <v>0</v>
      </c>
      <c r="G299" s="2" t="str">
        <f>""</f>
        <v/>
      </c>
      <c r="H299" s="2">
        <f t="shared" si="27"/>
        <v>183.10419940948486</v>
      </c>
      <c r="I299" s="2">
        <f t="shared" si="28"/>
        <v>0.42102053761482239</v>
      </c>
      <c r="J299" s="2" t="str">
        <f t="shared" si="29"/>
        <v/>
      </c>
      <c r="K299" s="2" t="str">
        <f t="shared" si="30"/>
        <v/>
      </c>
    </row>
    <row r="300" spans="2:11" x14ac:dyDescent="0.45">
      <c r="B300">
        <v>183.72211933135986</v>
      </c>
      <c r="C300">
        <v>0.79114073514938354</v>
      </c>
      <c r="D300">
        <v>0</v>
      </c>
      <c r="E300">
        <f t="shared" si="25"/>
        <v>0.42248538136482239</v>
      </c>
      <c r="F300">
        <f t="shared" si="26"/>
        <v>0</v>
      </c>
      <c r="G300" s="2" t="str">
        <f>""</f>
        <v/>
      </c>
      <c r="H300" s="2">
        <f t="shared" si="27"/>
        <v>183.72211933135986</v>
      </c>
      <c r="I300" s="2">
        <f t="shared" si="28"/>
        <v>0.42248538136482239</v>
      </c>
      <c r="J300" s="2" t="str">
        <f t="shared" si="29"/>
        <v/>
      </c>
      <c r="K300" s="2" t="str">
        <f t="shared" si="30"/>
        <v/>
      </c>
    </row>
    <row r="301" spans="2:11" x14ac:dyDescent="0.45">
      <c r="B301">
        <v>184.26118183135986</v>
      </c>
      <c r="C301">
        <v>0.79236143827438354</v>
      </c>
      <c r="D301">
        <v>0</v>
      </c>
      <c r="E301">
        <f t="shared" si="25"/>
        <v>0.42370608448982239</v>
      </c>
      <c r="F301">
        <f t="shared" si="26"/>
        <v>0</v>
      </c>
      <c r="G301" s="2" t="str">
        <f>""</f>
        <v/>
      </c>
      <c r="H301" s="2">
        <f t="shared" si="27"/>
        <v>184.26118183135986</v>
      </c>
      <c r="I301" s="2">
        <f t="shared" si="28"/>
        <v>0.42370608448982239</v>
      </c>
      <c r="J301" s="2" t="str">
        <f t="shared" si="29"/>
        <v/>
      </c>
      <c r="K301" s="2" t="str">
        <f t="shared" si="30"/>
        <v/>
      </c>
    </row>
    <row r="302" spans="2:11" x14ac:dyDescent="0.45">
      <c r="B302">
        <v>184.83662128448486</v>
      </c>
      <c r="C302">
        <v>0.79382628202438354</v>
      </c>
      <c r="D302">
        <v>0</v>
      </c>
      <c r="E302">
        <f t="shared" si="25"/>
        <v>0.42517092823982239</v>
      </c>
      <c r="F302">
        <f t="shared" si="26"/>
        <v>0</v>
      </c>
      <c r="G302" s="2" t="str">
        <f>""</f>
        <v/>
      </c>
      <c r="H302" s="2" t="str">
        <f t="shared" si="27"/>
        <v/>
      </c>
      <c r="I302" s="2" t="str">
        <f t="shared" si="28"/>
        <v/>
      </c>
      <c r="J302" s="2" t="str">
        <f t="shared" si="29"/>
        <v/>
      </c>
      <c r="K302" s="2" t="str">
        <f t="shared" si="30"/>
        <v/>
      </c>
    </row>
    <row r="303" spans="2:11" x14ac:dyDescent="0.45">
      <c r="B303">
        <v>185.38801288604736</v>
      </c>
      <c r="C303">
        <v>0.79529112577438354</v>
      </c>
      <c r="D303">
        <v>0</v>
      </c>
      <c r="E303">
        <f t="shared" si="25"/>
        <v>0.42663577198982239</v>
      </c>
      <c r="F303">
        <f t="shared" si="26"/>
        <v>0</v>
      </c>
      <c r="G303" s="2" t="str">
        <f>""</f>
        <v/>
      </c>
      <c r="H303" s="2" t="str">
        <f t="shared" si="27"/>
        <v/>
      </c>
      <c r="I303" s="2" t="str">
        <f t="shared" si="28"/>
        <v/>
      </c>
      <c r="J303" s="2" t="str">
        <f t="shared" si="29"/>
        <v/>
      </c>
      <c r="K303" s="2" t="str">
        <f t="shared" si="30"/>
        <v/>
      </c>
    </row>
    <row r="304" spans="2:11" x14ac:dyDescent="0.45">
      <c r="B304">
        <v>185.97211933135986</v>
      </c>
      <c r="C304">
        <v>0.79663389921188354</v>
      </c>
      <c r="D304">
        <v>0</v>
      </c>
      <c r="E304">
        <f t="shared" si="25"/>
        <v>0.42797854542732239</v>
      </c>
      <c r="F304">
        <f t="shared" si="26"/>
        <v>0</v>
      </c>
      <c r="G304" s="2" t="str">
        <f>""</f>
        <v/>
      </c>
      <c r="H304" s="2" t="str">
        <f t="shared" si="27"/>
        <v/>
      </c>
      <c r="I304" s="2" t="str">
        <f t="shared" si="28"/>
        <v/>
      </c>
      <c r="J304" s="2" t="str">
        <f t="shared" si="29"/>
        <v/>
      </c>
      <c r="K304" s="2" t="str">
        <f t="shared" si="30"/>
        <v/>
      </c>
    </row>
    <row r="305" spans="2:11" x14ac:dyDescent="0.45">
      <c r="B305">
        <v>186.53901386260986</v>
      </c>
      <c r="C305">
        <v>0.79797667264938354</v>
      </c>
      <c r="D305">
        <v>0</v>
      </c>
      <c r="E305">
        <f t="shared" si="25"/>
        <v>0.42932131886482239</v>
      </c>
      <c r="F305">
        <f t="shared" si="26"/>
        <v>0</v>
      </c>
      <c r="G305" s="2" t="str">
        <f>""</f>
        <v/>
      </c>
      <c r="H305" s="2" t="str">
        <f t="shared" si="27"/>
        <v/>
      </c>
      <c r="I305" s="2" t="str">
        <f t="shared" si="28"/>
        <v/>
      </c>
      <c r="J305" s="2" t="str">
        <f t="shared" si="29"/>
        <v/>
      </c>
      <c r="K305" s="2" t="str">
        <f t="shared" si="30"/>
        <v/>
      </c>
    </row>
    <row r="306" spans="2:11" x14ac:dyDescent="0.45">
      <c r="B306">
        <v>187.14350605010986</v>
      </c>
      <c r="C306">
        <v>0.79944151639938354</v>
      </c>
      <c r="D306">
        <v>0</v>
      </c>
      <c r="E306">
        <f t="shared" si="25"/>
        <v>0.43078616261482239</v>
      </c>
      <c r="F306">
        <f t="shared" si="26"/>
        <v>0</v>
      </c>
      <c r="G306" s="2" t="str">
        <f>""</f>
        <v/>
      </c>
      <c r="H306" s="2" t="str">
        <f t="shared" si="27"/>
        <v/>
      </c>
      <c r="I306" s="2" t="str">
        <f t="shared" si="28"/>
        <v/>
      </c>
      <c r="J306" s="2" t="str">
        <f t="shared" si="29"/>
        <v/>
      </c>
      <c r="K306" s="2" t="str">
        <f t="shared" si="30"/>
        <v/>
      </c>
    </row>
    <row r="307" spans="2:11" x14ac:dyDescent="0.45">
      <c r="B307">
        <v>187.76801776885986</v>
      </c>
      <c r="C307">
        <v>0.80102843046188354</v>
      </c>
      <c r="D307">
        <v>0</v>
      </c>
      <c r="E307">
        <f t="shared" si="25"/>
        <v>0.43237307667732239</v>
      </c>
      <c r="F307">
        <f t="shared" si="26"/>
        <v>0</v>
      </c>
      <c r="G307" s="2" t="str">
        <f>""</f>
        <v/>
      </c>
      <c r="H307" s="2" t="str">
        <f t="shared" si="27"/>
        <v/>
      </c>
      <c r="I307" s="2" t="str">
        <f t="shared" si="28"/>
        <v/>
      </c>
      <c r="J307" s="2" t="str">
        <f t="shared" si="29"/>
        <v/>
      </c>
      <c r="K307" s="2" t="str">
        <f t="shared" si="30"/>
        <v/>
      </c>
    </row>
    <row r="308" spans="2:11" x14ac:dyDescent="0.45">
      <c r="B308">
        <v>188.26801776885986</v>
      </c>
      <c r="C308">
        <v>0.80224913358688354</v>
      </c>
      <c r="D308">
        <v>0</v>
      </c>
      <c r="E308">
        <f t="shared" si="25"/>
        <v>0.43359377980232239</v>
      </c>
      <c r="F308">
        <f t="shared" si="26"/>
        <v>0</v>
      </c>
      <c r="G308" s="2" t="str">
        <f>""</f>
        <v/>
      </c>
      <c r="H308" s="2" t="str">
        <f t="shared" si="27"/>
        <v/>
      </c>
      <c r="I308" s="2" t="str">
        <f t="shared" si="28"/>
        <v/>
      </c>
      <c r="J308" s="2" t="str">
        <f t="shared" si="29"/>
        <v/>
      </c>
      <c r="K308" s="2" t="str">
        <f t="shared" si="30"/>
        <v/>
      </c>
    </row>
    <row r="309" spans="2:11" x14ac:dyDescent="0.45">
      <c r="B309">
        <v>188.86005878448486</v>
      </c>
      <c r="C309">
        <v>0.80371397733688354</v>
      </c>
      <c r="D309">
        <v>0</v>
      </c>
      <c r="E309">
        <f t="shared" si="25"/>
        <v>0.43505862355232239</v>
      </c>
      <c r="F309">
        <f t="shared" si="26"/>
        <v>0</v>
      </c>
      <c r="G309" s="2" t="str">
        <f>""</f>
        <v/>
      </c>
      <c r="H309" s="2" t="str">
        <f t="shared" si="27"/>
        <v/>
      </c>
      <c r="I309" s="2" t="str">
        <f t="shared" si="28"/>
        <v/>
      </c>
      <c r="J309" s="2" t="str">
        <f t="shared" si="29"/>
        <v/>
      </c>
      <c r="K309" s="2" t="str">
        <f t="shared" si="30"/>
        <v/>
      </c>
    </row>
    <row r="310" spans="2:11" x14ac:dyDescent="0.45">
      <c r="B310">
        <v>189.43623065948486</v>
      </c>
      <c r="C310">
        <v>0.80517882108688354</v>
      </c>
      <c r="D310">
        <v>0</v>
      </c>
      <c r="E310">
        <f t="shared" si="25"/>
        <v>0.43652346730232239</v>
      </c>
      <c r="F310">
        <f t="shared" si="26"/>
        <v>0</v>
      </c>
      <c r="G310" s="2" t="str">
        <f>""</f>
        <v/>
      </c>
      <c r="H310" s="2" t="str">
        <f t="shared" si="27"/>
        <v/>
      </c>
      <c r="I310" s="2" t="str">
        <f t="shared" si="28"/>
        <v/>
      </c>
      <c r="J310" s="2" t="str">
        <f t="shared" si="29"/>
        <v/>
      </c>
      <c r="K310" s="2" t="str">
        <f t="shared" si="30"/>
        <v/>
      </c>
    </row>
    <row r="311" spans="2:11" x14ac:dyDescent="0.45">
      <c r="B311">
        <v>189.98530292510986</v>
      </c>
      <c r="C311">
        <v>0.80652159452438354</v>
      </c>
      <c r="D311">
        <v>0</v>
      </c>
      <c r="E311">
        <f t="shared" si="25"/>
        <v>0.43786624073982239</v>
      </c>
      <c r="F311">
        <f t="shared" si="26"/>
        <v>0</v>
      </c>
      <c r="G311" s="2" t="str">
        <f>""</f>
        <v/>
      </c>
      <c r="H311" s="2" t="str">
        <f t="shared" si="27"/>
        <v/>
      </c>
      <c r="I311" s="2" t="str">
        <f t="shared" si="28"/>
        <v/>
      </c>
      <c r="J311" s="2" t="str">
        <f t="shared" si="29"/>
        <v/>
      </c>
      <c r="K311" s="2" t="str">
        <f t="shared" si="30"/>
        <v/>
      </c>
    </row>
    <row r="312" spans="2:11" x14ac:dyDescent="0.45">
      <c r="B312">
        <v>190.57490253448486</v>
      </c>
      <c r="C312">
        <v>0.80798643827438354</v>
      </c>
      <c r="D312">
        <v>0</v>
      </c>
      <c r="E312">
        <f t="shared" si="25"/>
        <v>0.43933108448982239</v>
      </c>
      <c r="F312">
        <f t="shared" si="26"/>
        <v>0</v>
      </c>
      <c r="G312" s="2" t="str">
        <f>""</f>
        <v/>
      </c>
      <c r="H312" s="2" t="str">
        <f t="shared" si="27"/>
        <v/>
      </c>
      <c r="I312" s="2" t="str">
        <f t="shared" si="28"/>
        <v/>
      </c>
      <c r="J312" s="2" t="str">
        <f t="shared" si="29"/>
        <v/>
      </c>
      <c r="K312" s="2" t="str">
        <f t="shared" si="30"/>
        <v/>
      </c>
    </row>
    <row r="313" spans="2:11" x14ac:dyDescent="0.45">
      <c r="B313">
        <v>191.16059589385986</v>
      </c>
      <c r="C313">
        <v>0.80945128202438354</v>
      </c>
      <c r="D313">
        <v>0</v>
      </c>
      <c r="E313">
        <f t="shared" si="25"/>
        <v>0.44079592823982239</v>
      </c>
      <c r="F313">
        <f t="shared" si="26"/>
        <v>0</v>
      </c>
      <c r="G313" s="2" t="str">
        <f>""</f>
        <v/>
      </c>
      <c r="H313" s="2" t="str">
        <f t="shared" si="27"/>
        <v/>
      </c>
      <c r="I313" s="2" t="str">
        <f t="shared" si="28"/>
        <v/>
      </c>
      <c r="J313" s="2" t="str">
        <f t="shared" si="29"/>
        <v/>
      </c>
      <c r="K313" s="2" t="str">
        <f t="shared" si="30"/>
        <v/>
      </c>
    </row>
    <row r="314" spans="2:11" x14ac:dyDescent="0.45">
      <c r="B314">
        <v>191.79218769073486</v>
      </c>
      <c r="C314">
        <v>0.81091612577438354</v>
      </c>
      <c r="D314">
        <v>0</v>
      </c>
      <c r="E314">
        <f t="shared" si="25"/>
        <v>0.44226077198982239</v>
      </c>
      <c r="F314">
        <f t="shared" si="26"/>
        <v>0</v>
      </c>
      <c r="G314" s="2" t="str">
        <f>""</f>
        <v/>
      </c>
      <c r="H314" s="2" t="str">
        <f t="shared" si="27"/>
        <v/>
      </c>
      <c r="I314" s="2" t="str">
        <f t="shared" si="28"/>
        <v/>
      </c>
      <c r="J314" s="2" t="str">
        <f t="shared" si="29"/>
        <v/>
      </c>
      <c r="K314" s="2" t="str">
        <f t="shared" si="30"/>
        <v/>
      </c>
    </row>
    <row r="315" spans="2:11" x14ac:dyDescent="0.45">
      <c r="B315">
        <v>192.30854511260986</v>
      </c>
      <c r="C315">
        <v>0.81225889921188354</v>
      </c>
      <c r="D315">
        <v>0</v>
      </c>
      <c r="E315">
        <f t="shared" si="25"/>
        <v>0.44360354542732239</v>
      </c>
      <c r="F315">
        <f t="shared" si="26"/>
        <v>0</v>
      </c>
      <c r="G315" s="2" t="str">
        <f>""</f>
        <v/>
      </c>
      <c r="H315" s="2" t="str">
        <f t="shared" si="27"/>
        <v/>
      </c>
      <c r="I315" s="2" t="str">
        <f t="shared" si="28"/>
        <v/>
      </c>
      <c r="J315" s="2" t="str">
        <f t="shared" si="29"/>
        <v/>
      </c>
      <c r="K315" s="2" t="str">
        <f t="shared" si="30"/>
        <v/>
      </c>
    </row>
    <row r="316" spans="2:11" x14ac:dyDescent="0.45">
      <c r="B316">
        <v>192.89741230010986</v>
      </c>
      <c r="C316">
        <v>0.81372374296188354</v>
      </c>
      <c r="D316">
        <v>0</v>
      </c>
      <c r="E316">
        <f t="shared" si="25"/>
        <v>0.44506838917732239</v>
      </c>
      <c r="F316">
        <f t="shared" si="26"/>
        <v>0</v>
      </c>
      <c r="G316" s="2" t="str">
        <f>""</f>
        <v/>
      </c>
      <c r="H316" s="2" t="str">
        <f t="shared" si="27"/>
        <v/>
      </c>
      <c r="I316" s="2" t="str">
        <f t="shared" si="28"/>
        <v/>
      </c>
      <c r="J316" s="2" t="str">
        <f t="shared" si="29"/>
        <v/>
      </c>
      <c r="K316" s="2" t="str">
        <f t="shared" si="30"/>
        <v/>
      </c>
    </row>
    <row r="317" spans="2:11" x14ac:dyDescent="0.45">
      <c r="B317">
        <v>193.45258808135986</v>
      </c>
      <c r="C317">
        <v>0.81518858671188354</v>
      </c>
      <c r="D317">
        <v>0</v>
      </c>
      <c r="E317">
        <f t="shared" si="25"/>
        <v>0.44653323292732239</v>
      </c>
      <c r="F317">
        <f t="shared" si="26"/>
        <v>0</v>
      </c>
      <c r="G317" s="2" t="str">
        <f>""</f>
        <v/>
      </c>
      <c r="H317" s="2" t="str">
        <f t="shared" si="27"/>
        <v/>
      </c>
      <c r="I317" s="2" t="str">
        <f t="shared" si="28"/>
        <v/>
      </c>
      <c r="J317" s="2" t="str">
        <f t="shared" si="29"/>
        <v/>
      </c>
      <c r="K317" s="2" t="str">
        <f t="shared" si="30"/>
        <v/>
      </c>
    </row>
    <row r="318" spans="2:11" x14ac:dyDescent="0.45">
      <c r="B318">
        <v>194.01875019073486</v>
      </c>
      <c r="C318">
        <v>0.81653136014938354</v>
      </c>
      <c r="D318">
        <v>0</v>
      </c>
      <c r="E318">
        <f t="shared" si="25"/>
        <v>0.44787600636482239</v>
      </c>
      <c r="F318">
        <f t="shared" si="26"/>
        <v>0</v>
      </c>
      <c r="G318" s="2" t="str">
        <f>""</f>
        <v/>
      </c>
      <c r="H318" s="2" t="str">
        <f t="shared" si="27"/>
        <v/>
      </c>
      <c r="I318" s="2" t="str">
        <f t="shared" si="28"/>
        <v/>
      </c>
      <c r="J318" s="2" t="str">
        <f t="shared" si="29"/>
        <v/>
      </c>
      <c r="K318" s="2" t="str">
        <f t="shared" si="30"/>
        <v/>
      </c>
    </row>
    <row r="319" spans="2:11" x14ac:dyDescent="0.45">
      <c r="B319">
        <v>194.58100605010986</v>
      </c>
      <c r="C319">
        <v>0.81799620389938354</v>
      </c>
      <c r="D319">
        <v>0</v>
      </c>
      <c r="E319">
        <f t="shared" si="25"/>
        <v>0.44934085011482239</v>
      </c>
      <c r="F319">
        <f t="shared" si="26"/>
        <v>0</v>
      </c>
      <c r="G319" s="2" t="str">
        <f>""</f>
        <v/>
      </c>
      <c r="H319" s="2" t="str">
        <f t="shared" si="27"/>
        <v/>
      </c>
      <c r="I319" s="2" t="str">
        <f t="shared" si="28"/>
        <v/>
      </c>
      <c r="J319" s="2" t="str">
        <f t="shared" si="29"/>
        <v/>
      </c>
      <c r="K319" s="2" t="str">
        <f t="shared" si="30"/>
        <v/>
      </c>
    </row>
    <row r="320" spans="2:11" x14ac:dyDescent="0.45">
      <c r="B320">
        <v>195.16532611846924</v>
      </c>
      <c r="C320">
        <v>0.81946104764938354</v>
      </c>
      <c r="D320">
        <v>0</v>
      </c>
      <c r="E320">
        <f t="shared" si="25"/>
        <v>0.45080569386482239</v>
      </c>
      <c r="F320">
        <f t="shared" si="26"/>
        <v>0</v>
      </c>
      <c r="G320" s="2" t="str">
        <f>""</f>
        <v/>
      </c>
      <c r="H320" s="2" t="str">
        <f t="shared" si="27"/>
        <v/>
      </c>
      <c r="I320" s="2" t="str">
        <f t="shared" si="28"/>
        <v/>
      </c>
      <c r="J320" s="2" t="str">
        <f t="shared" si="29"/>
        <v/>
      </c>
      <c r="K320" s="2" t="str">
        <f t="shared" si="30"/>
        <v/>
      </c>
    </row>
    <row r="321" spans="2:11" x14ac:dyDescent="0.45">
      <c r="B321">
        <v>195.73847675323486</v>
      </c>
      <c r="C321">
        <v>0.82080382108688354</v>
      </c>
      <c r="D321">
        <v>0</v>
      </c>
      <c r="E321">
        <f t="shared" si="25"/>
        <v>0.45214846730232239</v>
      </c>
      <c r="F321">
        <f t="shared" si="26"/>
        <v>0</v>
      </c>
      <c r="G321" s="2" t="str">
        <f>""</f>
        <v/>
      </c>
      <c r="H321" s="2" t="str">
        <f t="shared" si="27"/>
        <v/>
      </c>
      <c r="I321" s="2" t="str">
        <f t="shared" si="28"/>
        <v/>
      </c>
      <c r="J321" s="2" t="str">
        <f t="shared" si="29"/>
        <v/>
      </c>
      <c r="K321" s="2" t="str">
        <f t="shared" si="30"/>
        <v/>
      </c>
    </row>
    <row r="322" spans="2:11" x14ac:dyDescent="0.45">
      <c r="B322">
        <v>196.23676776885986</v>
      </c>
      <c r="C322">
        <v>0.82214659452438354</v>
      </c>
      <c r="D322">
        <v>0</v>
      </c>
      <c r="E322">
        <f t="shared" si="25"/>
        <v>0.45349124073982239</v>
      </c>
      <c r="F322">
        <f t="shared" si="26"/>
        <v>0</v>
      </c>
      <c r="G322" s="2" t="str">
        <f>""</f>
        <v/>
      </c>
      <c r="H322" s="2" t="str">
        <f t="shared" si="27"/>
        <v/>
      </c>
      <c r="I322" s="2" t="str">
        <f t="shared" si="28"/>
        <v/>
      </c>
      <c r="J322" s="2" t="str">
        <f t="shared" si="29"/>
        <v/>
      </c>
      <c r="K322" s="2" t="str">
        <f t="shared" si="30"/>
        <v/>
      </c>
    </row>
    <row r="323" spans="2:11" x14ac:dyDescent="0.45">
      <c r="B323">
        <v>196.83198261260986</v>
      </c>
      <c r="C323">
        <v>0.82361143827438354</v>
      </c>
      <c r="D323">
        <v>0</v>
      </c>
      <c r="E323">
        <f t="shared" si="25"/>
        <v>0.45495608448982239</v>
      </c>
      <c r="F323">
        <f t="shared" si="26"/>
        <v>0</v>
      </c>
      <c r="G323" s="2" t="str">
        <f>""</f>
        <v/>
      </c>
      <c r="H323" s="2" t="str">
        <f t="shared" si="27"/>
        <v/>
      </c>
      <c r="I323" s="2" t="str">
        <f t="shared" si="28"/>
        <v/>
      </c>
      <c r="J323" s="2" t="str">
        <f t="shared" si="29"/>
        <v/>
      </c>
      <c r="K323" s="2" t="str">
        <f t="shared" si="30"/>
        <v/>
      </c>
    </row>
    <row r="324" spans="2:11" x14ac:dyDescent="0.45">
      <c r="B324">
        <v>197.42060565948486</v>
      </c>
      <c r="C324">
        <v>0.82507628202438354</v>
      </c>
      <c r="D324">
        <v>0</v>
      </c>
      <c r="E324">
        <f t="shared" ref="E324:E387" si="31">C324-C$3</f>
        <v>0.45642092823982239</v>
      </c>
      <c r="F324">
        <f t="shared" ref="F324:F387" si="32">-(D324-D$3)</f>
        <v>0</v>
      </c>
      <c r="G324" s="2" t="str">
        <f>""</f>
        <v/>
      </c>
      <c r="H324" s="2" t="str">
        <f t="shared" ref="H324:H387" si="33">IF(AND(E324&gt;H$2,E324&lt;I$2),B324,"")</f>
        <v/>
      </c>
      <c r="I324" s="2" t="str">
        <f t="shared" ref="I324:I387" si="34">IF(AND(E324&gt;H$2,E324&lt;I$2),E324,"")</f>
        <v/>
      </c>
      <c r="J324" s="2" t="str">
        <f t="shared" ref="J324:J387" si="35">IF(AND(F324&gt;J$2,F324&lt;K$2),B324,"")</f>
        <v/>
      </c>
      <c r="K324" s="2" t="str">
        <f t="shared" ref="K324:K387" si="36">IF(AND(F324&gt;J$2,F324&lt;K$2),F324,"")</f>
        <v/>
      </c>
    </row>
    <row r="325" spans="2:11" x14ac:dyDescent="0.45">
      <c r="B325">
        <v>197.94868183135986</v>
      </c>
      <c r="C325">
        <v>0.82641905546188354</v>
      </c>
      <c r="D325">
        <v>0</v>
      </c>
      <c r="E325">
        <f t="shared" si="31"/>
        <v>0.45776370167732239</v>
      </c>
      <c r="F325">
        <f t="shared" si="32"/>
        <v>0</v>
      </c>
      <c r="G325" s="2" t="str">
        <f>""</f>
        <v/>
      </c>
      <c r="H325" s="2" t="str">
        <f t="shared" si="33"/>
        <v/>
      </c>
      <c r="I325" s="2" t="str">
        <f t="shared" si="34"/>
        <v/>
      </c>
      <c r="J325" s="2" t="str">
        <f t="shared" si="35"/>
        <v/>
      </c>
      <c r="K325" s="2" t="str">
        <f t="shared" si="36"/>
        <v/>
      </c>
    </row>
    <row r="326" spans="2:11" x14ac:dyDescent="0.45">
      <c r="B326">
        <v>198.54682636260986</v>
      </c>
      <c r="C326">
        <v>0.82788389921188354</v>
      </c>
      <c r="D326">
        <v>0</v>
      </c>
      <c r="E326">
        <f t="shared" si="31"/>
        <v>0.45922854542732239</v>
      </c>
      <c r="F326">
        <f t="shared" si="32"/>
        <v>0</v>
      </c>
      <c r="G326" s="2" t="str">
        <f>""</f>
        <v/>
      </c>
      <c r="H326" s="2" t="str">
        <f t="shared" si="33"/>
        <v/>
      </c>
      <c r="I326" s="2" t="str">
        <f t="shared" si="34"/>
        <v/>
      </c>
      <c r="J326" s="2" t="str">
        <f t="shared" si="35"/>
        <v/>
      </c>
      <c r="K326" s="2" t="str">
        <f t="shared" si="36"/>
        <v/>
      </c>
    </row>
    <row r="327" spans="2:11" x14ac:dyDescent="0.45">
      <c r="B327">
        <v>199.09199237823486</v>
      </c>
      <c r="C327">
        <v>0.82934874296188354</v>
      </c>
      <c r="D327">
        <v>0</v>
      </c>
      <c r="E327">
        <f t="shared" si="31"/>
        <v>0.46069338917732239</v>
      </c>
      <c r="F327">
        <f t="shared" si="32"/>
        <v>0</v>
      </c>
      <c r="G327" s="2" t="str">
        <f>""</f>
        <v/>
      </c>
      <c r="H327" s="2" t="str">
        <f t="shared" si="33"/>
        <v/>
      </c>
      <c r="I327" s="2" t="str">
        <f t="shared" si="34"/>
        <v/>
      </c>
      <c r="J327" s="2" t="str">
        <f t="shared" si="35"/>
        <v/>
      </c>
      <c r="K327" s="2" t="str">
        <f t="shared" si="36"/>
        <v/>
      </c>
    </row>
    <row r="328" spans="2:11" x14ac:dyDescent="0.45">
      <c r="B328">
        <v>199.63471698760986</v>
      </c>
      <c r="C328">
        <v>0.83069151639938354</v>
      </c>
      <c r="D328">
        <v>0</v>
      </c>
      <c r="E328">
        <f t="shared" si="31"/>
        <v>0.46203616261482239</v>
      </c>
      <c r="F328">
        <f t="shared" si="32"/>
        <v>0</v>
      </c>
      <c r="G328" s="2" t="str">
        <f>""</f>
        <v/>
      </c>
      <c r="H328" s="2" t="str">
        <f t="shared" si="33"/>
        <v/>
      </c>
      <c r="I328" s="2" t="str">
        <f t="shared" si="34"/>
        <v/>
      </c>
      <c r="J328" s="2" t="str">
        <f t="shared" si="35"/>
        <v/>
      </c>
      <c r="K328" s="2" t="str">
        <f t="shared" si="36"/>
        <v/>
      </c>
    </row>
    <row r="329" spans="2:11" x14ac:dyDescent="0.45">
      <c r="B329">
        <v>200.20942401885986</v>
      </c>
      <c r="C329">
        <v>0.83215636014938354</v>
      </c>
      <c r="D329">
        <v>0</v>
      </c>
      <c r="E329">
        <f t="shared" si="31"/>
        <v>0.46350100636482239</v>
      </c>
      <c r="F329">
        <f t="shared" si="32"/>
        <v>0</v>
      </c>
      <c r="G329" s="2" t="str">
        <f>""</f>
        <v/>
      </c>
      <c r="H329" s="2" t="str">
        <f t="shared" si="33"/>
        <v/>
      </c>
      <c r="I329" s="2" t="str">
        <f t="shared" si="34"/>
        <v/>
      </c>
      <c r="J329" s="2" t="str">
        <f t="shared" si="35"/>
        <v/>
      </c>
      <c r="K329" s="2" t="str">
        <f t="shared" si="36"/>
        <v/>
      </c>
    </row>
    <row r="330" spans="2:11" x14ac:dyDescent="0.45">
      <c r="B330">
        <v>200.80390644073486</v>
      </c>
      <c r="C330">
        <v>0.83362120389938354</v>
      </c>
      <c r="D330">
        <v>0</v>
      </c>
      <c r="E330">
        <f t="shared" si="31"/>
        <v>0.46496585011482239</v>
      </c>
      <c r="F330">
        <f t="shared" si="32"/>
        <v>0</v>
      </c>
      <c r="G330" s="2" t="str">
        <f>""</f>
        <v/>
      </c>
      <c r="H330" s="2" t="str">
        <f t="shared" si="33"/>
        <v/>
      </c>
      <c r="I330" s="2" t="str">
        <f t="shared" si="34"/>
        <v/>
      </c>
      <c r="J330" s="2" t="str">
        <f t="shared" si="35"/>
        <v/>
      </c>
      <c r="K330" s="2" t="str">
        <f t="shared" si="36"/>
        <v/>
      </c>
    </row>
    <row r="331" spans="2:11" x14ac:dyDescent="0.45">
      <c r="B331">
        <v>201.35444355010986</v>
      </c>
      <c r="C331">
        <v>0.83496397733688354</v>
      </c>
      <c r="D331">
        <v>0</v>
      </c>
      <c r="E331">
        <f t="shared" si="31"/>
        <v>0.46630862355232239</v>
      </c>
      <c r="F331">
        <f t="shared" si="32"/>
        <v>0</v>
      </c>
      <c r="G331" s="2" t="str">
        <f>""</f>
        <v/>
      </c>
      <c r="H331" s="2" t="str">
        <f t="shared" si="33"/>
        <v/>
      </c>
      <c r="I331" s="2" t="str">
        <f t="shared" si="34"/>
        <v/>
      </c>
      <c r="J331" s="2" t="str">
        <f t="shared" si="35"/>
        <v/>
      </c>
      <c r="K331" s="2" t="str">
        <f t="shared" si="36"/>
        <v/>
      </c>
    </row>
    <row r="332" spans="2:11" x14ac:dyDescent="0.45">
      <c r="B332">
        <v>201.90278339385986</v>
      </c>
      <c r="C332">
        <v>0.83642882108688354</v>
      </c>
      <c r="D332">
        <v>0</v>
      </c>
      <c r="E332">
        <f t="shared" si="31"/>
        <v>0.46777346730232239</v>
      </c>
      <c r="F332">
        <f t="shared" si="32"/>
        <v>0</v>
      </c>
      <c r="G332" s="2" t="str">
        <f>""</f>
        <v/>
      </c>
      <c r="H332" s="2" t="str">
        <f t="shared" si="33"/>
        <v/>
      </c>
      <c r="I332" s="2" t="str">
        <f t="shared" si="34"/>
        <v/>
      </c>
      <c r="J332" s="2" t="str">
        <f t="shared" si="35"/>
        <v/>
      </c>
      <c r="K332" s="2" t="str">
        <f t="shared" si="36"/>
        <v/>
      </c>
    </row>
    <row r="333" spans="2:11" x14ac:dyDescent="0.45">
      <c r="B333">
        <v>202.46748065948486</v>
      </c>
      <c r="C333">
        <v>0.83789366483688354</v>
      </c>
      <c r="D333">
        <v>0</v>
      </c>
      <c r="E333">
        <f t="shared" si="31"/>
        <v>0.46923831105232239</v>
      </c>
      <c r="F333">
        <f t="shared" si="32"/>
        <v>0</v>
      </c>
      <c r="G333" s="2" t="str">
        <f>""</f>
        <v/>
      </c>
      <c r="H333" s="2" t="str">
        <f t="shared" si="33"/>
        <v/>
      </c>
      <c r="I333" s="2" t="str">
        <f t="shared" si="34"/>
        <v/>
      </c>
      <c r="J333" s="2" t="str">
        <f t="shared" si="35"/>
        <v/>
      </c>
      <c r="K333" s="2" t="str">
        <f t="shared" si="36"/>
        <v/>
      </c>
    </row>
    <row r="334" spans="2:11" x14ac:dyDescent="0.45">
      <c r="B334">
        <v>203.01875019073486</v>
      </c>
      <c r="C334">
        <v>0.83935850858688354</v>
      </c>
      <c r="D334">
        <v>0</v>
      </c>
      <c r="E334">
        <f t="shared" si="31"/>
        <v>0.47070315480232239</v>
      </c>
      <c r="F334">
        <f t="shared" si="32"/>
        <v>0</v>
      </c>
      <c r="G334" s="2" t="str">
        <f>""</f>
        <v/>
      </c>
      <c r="H334" s="2" t="str">
        <f t="shared" si="33"/>
        <v/>
      </c>
      <c r="I334" s="2" t="str">
        <f t="shared" si="34"/>
        <v/>
      </c>
      <c r="J334" s="2" t="str">
        <f t="shared" si="35"/>
        <v/>
      </c>
      <c r="K334" s="2" t="str">
        <f t="shared" si="36"/>
        <v/>
      </c>
    </row>
    <row r="335" spans="2:11" x14ac:dyDescent="0.45">
      <c r="B335">
        <v>203.55610370635986</v>
      </c>
      <c r="C335">
        <v>0.84057921171188354</v>
      </c>
      <c r="D335">
        <v>0</v>
      </c>
      <c r="E335">
        <f t="shared" si="31"/>
        <v>0.47192385792732239</v>
      </c>
      <c r="F335">
        <f t="shared" si="32"/>
        <v>0</v>
      </c>
      <c r="G335" s="2" t="str">
        <f>""</f>
        <v/>
      </c>
      <c r="H335" s="2" t="str">
        <f t="shared" si="33"/>
        <v/>
      </c>
      <c r="I335" s="2" t="str">
        <f t="shared" si="34"/>
        <v/>
      </c>
      <c r="J335" s="2" t="str">
        <f t="shared" si="35"/>
        <v/>
      </c>
      <c r="K335" s="2" t="str">
        <f t="shared" si="36"/>
        <v/>
      </c>
    </row>
    <row r="336" spans="2:11" x14ac:dyDescent="0.45">
      <c r="B336">
        <v>204.09199237823486</v>
      </c>
      <c r="C336">
        <v>0.84204405546188354</v>
      </c>
      <c r="D336">
        <v>0</v>
      </c>
      <c r="E336">
        <f t="shared" si="31"/>
        <v>0.47338870167732239</v>
      </c>
      <c r="F336">
        <f t="shared" si="32"/>
        <v>0</v>
      </c>
      <c r="G336" s="2" t="str">
        <f>""</f>
        <v/>
      </c>
      <c r="H336" s="2" t="str">
        <f t="shared" si="33"/>
        <v/>
      </c>
      <c r="I336" s="2" t="str">
        <f t="shared" si="34"/>
        <v/>
      </c>
      <c r="J336" s="2" t="str">
        <f t="shared" si="35"/>
        <v/>
      </c>
      <c r="K336" s="2" t="str">
        <f t="shared" si="36"/>
        <v/>
      </c>
    </row>
    <row r="337" spans="2:11" x14ac:dyDescent="0.45">
      <c r="B337">
        <v>204.64887714385986</v>
      </c>
      <c r="C337">
        <v>0.84350889921188354</v>
      </c>
      <c r="D337">
        <v>0</v>
      </c>
      <c r="E337">
        <f t="shared" si="31"/>
        <v>0.47485354542732239</v>
      </c>
      <c r="F337">
        <f t="shared" si="32"/>
        <v>0</v>
      </c>
      <c r="G337" s="2" t="str">
        <f>""</f>
        <v/>
      </c>
      <c r="H337" s="2" t="str">
        <f t="shared" si="33"/>
        <v/>
      </c>
      <c r="I337" s="2" t="str">
        <f t="shared" si="34"/>
        <v/>
      </c>
      <c r="J337" s="2" t="str">
        <f t="shared" si="35"/>
        <v/>
      </c>
      <c r="K337" s="2" t="str">
        <f t="shared" si="36"/>
        <v/>
      </c>
    </row>
    <row r="338" spans="2:11" x14ac:dyDescent="0.45">
      <c r="B338">
        <v>205.18940448760986</v>
      </c>
      <c r="C338">
        <v>0.84485167264938354</v>
      </c>
      <c r="D338">
        <v>0</v>
      </c>
      <c r="E338">
        <f t="shared" si="31"/>
        <v>0.47619631886482239</v>
      </c>
      <c r="F338">
        <f t="shared" si="32"/>
        <v>0</v>
      </c>
      <c r="G338" s="2" t="str">
        <f>""</f>
        <v/>
      </c>
      <c r="H338" s="2" t="str">
        <f t="shared" si="33"/>
        <v/>
      </c>
      <c r="I338" s="2" t="str">
        <f t="shared" si="34"/>
        <v/>
      </c>
      <c r="J338" s="2" t="str">
        <f t="shared" si="35"/>
        <v/>
      </c>
      <c r="K338" s="2" t="str">
        <f t="shared" si="36"/>
        <v/>
      </c>
    </row>
    <row r="339" spans="2:11" x14ac:dyDescent="0.45">
      <c r="B339">
        <v>205.77656269073486</v>
      </c>
      <c r="C339">
        <v>0.84631651639938354</v>
      </c>
      <c r="D339">
        <v>0</v>
      </c>
      <c r="E339">
        <f t="shared" si="31"/>
        <v>0.47766116261482239</v>
      </c>
      <c r="F339">
        <f t="shared" si="32"/>
        <v>0</v>
      </c>
      <c r="G339" s="2" t="str">
        <f>""</f>
        <v/>
      </c>
      <c r="H339" s="2" t="str">
        <f t="shared" si="33"/>
        <v/>
      </c>
      <c r="I339" s="2" t="str">
        <f t="shared" si="34"/>
        <v/>
      </c>
      <c r="J339" s="2" t="str">
        <f t="shared" si="35"/>
        <v/>
      </c>
      <c r="K339" s="2" t="str">
        <f t="shared" si="36"/>
        <v/>
      </c>
    </row>
    <row r="340" spans="2:11" x14ac:dyDescent="0.45">
      <c r="B340">
        <v>206.34980487823486</v>
      </c>
      <c r="C340">
        <v>0.84778136014938354</v>
      </c>
      <c r="D340">
        <v>0</v>
      </c>
      <c r="E340">
        <f t="shared" si="31"/>
        <v>0.47912600636482239</v>
      </c>
      <c r="F340">
        <f t="shared" si="32"/>
        <v>0</v>
      </c>
      <c r="G340" s="2" t="str">
        <f>""</f>
        <v/>
      </c>
      <c r="H340" s="2" t="str">
        <f t="shared" si="33"/>
        <v/>
      </c>
      <c r="I340" s="2" t="str">
        <f t="shared" si="34"/>
        <v/>
      </c>
      <c r="J340" s="2" t="str">
        <f t="shared" si="35"/>
        <v/>
      </c>
      <c r="K340" s="2" t="str">
        <f t="shared" si="36"/>
        <v/>
      </c>
    </row>
    <row r="341" spans="2:11" x14ac:dyDescent="0.45">
      <c r="B341">
        <v>206.87543964385986</v>
      </c>
      <c r="C341">
        <v>0.84912413358688354</v>
      </c>
      <c r="D341">
        <v>0</v>
      </c>
      <c r="E341">
        <f t="shared" si="31"/>
        <v>0.48046877980232239</v>
      </c>
      <c r="F341">
        <f t="shared" si="32"/>
        <v>0</v>
      </c>
      <c r="G341" s="2" t="str">
        <f>""</f>
        <v/>
      </c>
      <c r="H341" s="2" t="str">
        <f t="shared" si="33"/>
        <v/>
      </c>
      <c r="I341" s="2" t="str">
        <f t="shared" si="34"/>
        <v/>
      </c>
      <c r="J341" s="2" t="str">
        <f t="shared" si="35"/>
        <v/>
      </c>
      <c r="K341" s="2" t="str">
        <f t="shared" si="36"/>
        <v/>
      </c>
    </row>
    <row r="342" spans="2:11" x14ac:dyDescent="0.45">
      <c r="B342">
        <v>207.43452167510986</v>
      </c>
      <c r="C342">
        <v>0.85058897733688354</v>
      </c>
      <c r="D342">
        <v>0</v>
      </c>
      <c r="E342">
        <f t="shared" si="31"/>
        <v>0.48193362355232239</v>
      </c>
      <c r="F342">
        <f t="shared" si="32"/>
        <v>0</v>
      </c>
      <c r="G342" s="2" t="str">
        <f>""</f>
        <v/>
      </c>
      <c r="H342" s="2" t="str">
        <f t="shared" si="33"/>
        <v/>
      </c>
      <c r="I342" s="2" t="str">
        <f t="shared" si="34"/>
        <v/>
      </c>
      <c r="J342" s="2" t="str">
        <f t="shared" si="35"/>
        <v/>
      </c>
      <c r="K342" s="2" t="str">
        <f t="shared" si="36"/>
        <v/>
      </c>
    </row>
    <row r="343" spans="2:11" x14ac:dyDescent="0.45">
      <c r="B343">
        <v>207.97602558135986</v>
      </c>
      <c r="C343">
        <v>0.85205382108688354</v>
      </c>
      <c r="D343">
        <v>0</v>
      </c>
      <c r="E343">
        <f t="shared" si="31"/>
        <v>0.48339846730232239</v>
      </c>
      <c r="F343">
        <f t="shared" si="32"/>
        <v>0</v>
      </c>
      <c r="G343" s="2" t="str">
        <f>""</f>
        <v/>
      </c>
      <c r="H343" s="2" t="str">
        <f t="shared" si="33"/>
        <v/>
      </c>
      <c r="I343" s="2" t="str">
        <f t="shared" si="34"/>
        <v/>
      </c>
      <c r="J343" s="2" t="str">
        <f t="shared" si="35"/>
        <v/>
      </c>
      <c r="K343" s="2" t="str">
        <f t="shared" si="36"/>
        <v/>
      </c>
    </row>
    <row r="344" spans="2:11" x14ac:dyDescent="0.45">
      <c r="B344">
        <v>208.56928730010986</v>
      </c>
      <c r="C344">
        <v>0.85351866483688354</v>
      </c>
      <c r="D344">
        <v>0</v>
      </c>
      <c r="E344">
        <f t="shared" si="31"/>
        <v>0.48486331105232239</v>
      </c>
      <c r="F344">
        <f t="shared" si="32"/>
        <v>0</v>
      </c>
      <c r="G344" s="2" t="str">
        <f>""</f>
        <v/>
      </c>
      <c r="H344" s="2" t="str">
        <f t="shared" si="33"/>
        <v/>
      </c>
      <c r="I344" s="2" t="str">
        <f t="shared" si="34"/>
        <v/>
      </c>
      <c r="J344" s="2" t="str">
        <f t="shared" si="35"/>
        <v/>
      </c>
      <c r="K344" s="2" t="str">
        <f t="shared" si="36"/>
        <v/>
      </c>
    </row>
    <row r="345" spans="2:11" x14ac:dyDescent="0.45">
      <c r="B345">
        <v>209.09809589385986</v>
      </c>
      <c r="C345">
        <v>0.85486143827438354</v>
      </c>
      <c r="D345">
        <v>0</v>
      </c>
      <c r="E345">
        <f t="shared" si="31"/>
        <v>0.48620608448982239</v>
      </c>
      <c r="F345">
        <f t="shared" si="32"/>
        <v>0</v>
      </c>
      <c r="G345" s="2" t="str">
        <f>""</f>
        <v/>
      </c>
      <c r="H345" s="2" t="str">
        <f t="shared" si="33"/>
        <v/>
      </c>
      <c r="I345" s="2" t="str">
        <f t="shared" si="34"/>
        <v/>
      </c>
      <c r="J345" s="2" t="str">
        <f t="shared" si="35"/>
        <v/>
      </c>
      <c r="K345" s="2" t="str">
        <f t="shared" si="36"/>
        <v/>
      </c>
    </row>
    <row r="346" spans="2:11" x14ac:dyDescent="0.45">
      <c r="B346">
        <v>209.69013690948486</v>
      </c>
      <c r="C346">
        <v>0.85644835233688354</v>
      </c>
      <c r="D346">
        <v>0</v>
      </c>
      <c r="E346">
        <f t="shared" si="31"/>
        <v>0.48779299855232239</v>
      </c>
      <c r="F346">
        <f t="shared" si="32"/>
        <v>0</v>
      </c>
      <c r="G346" s="2" t="str">
        <f>""</f>
        <v/>
      </c>
      <c r="H346" s="2" t="str">
        <f t="shared" si="33"/>
        <v/>
      </c>
      <c r="I346" s="2" t="str">
        <f t="shared" si="34"/>
        <v/>
      </c>
      <c r="J346" s="2" t="str">
        <f t="shared" si="35"/>
        <v/>
      </c>
      <c r="K346" s="2" t="str">
        <f t="shared" si="36"/>
        <v/>
      </c>
    </row>
    <row r="347" spans="2:11" x14ac:dyDescent="0.45">
      <c r="B347">
        <v>210.24311542510986</v>
      </c>
      <c r="C347">
        <v>0.85779112577438354</v>
      </c>
      <c r="D347">
        <v>0</v>
      </c>
      <c r="E347">
        <f t="shared" si="31"/>
        <v>0.48913577198982239</v>
      </c>
      <c r="F347">
        <f t="shared" si="32"/>
        <v>0</v>
      </c>
      <c r="G347" s="2" t="str">
        <f>""</f>
        <v/>
      </c>
      <c r="H347" s="2" t="str">
        <f t="shared" si="33"/>
        <v/>
      </c>
      <c r="I347" s="2" t="str">
        <f t="shared" si="34"/>
        <v/>
      </c>
      <c r="J347" s="2" t="str">
        <f t="shared" si="35"/>
        <v/>
      </c>
      <c r="K347" s="2" t="str">
        <f t="shared" si="36"/>
        <v/>
      </c>
    </row>
    <row r="348" spans="2:11" x14ac:dyDescent="0.45">
      <c r="B348">
        <v>210.72675800323486</v>
      </c>
      <c r="C348">
        <v>0.85913389921188354</v>
      </c>
      <c r="D348">
        <v>0</v>
      </c>
      <c r="E348">
        <f t="shared" si="31"/>
        <v>0.49047854542732239</v>
      </c>
      <c r="F348">
        <f t="shared" si="32"/>
        <v>0</v>
      </c>
      <c r="G348" s="2" t="str">
        <f>""</f>
        <v/>
      </c>
      <c r="H348" s="2" t="str">
        <f t="shared" si="33"/>
        <v/>
      </c>
      <c r="I348" s="2" t="str">
        <f t="shared" si="34"/>
        <v/>
      </c>
      <c r="J348" s="2" t="str">
        <f t="shared" si="35"/>
        <v/>
      </c>
      <c r="K348" s="2" t="str">
        <f t="shared" si="36"/>
        <v/>
      </c>
    </row>
    <row r="349" spans="2:11" x14ac:dyDescent="0.45">
      <c r="B349">
        <v>211.28046894073489</v>
      </c>
      <c r="C349">
        <v>0.86059874296188354</v>
      </c>
      <c r="D349">
        <v>0</v>
      </c>
      <c r="E349">
        <f t="shared" si="31"/>
        <v>0.49194338917732239</v>
      </c>
      <c r="F349">
        <f t="shared" si="32"/>
        <v>0</v>
      </c>
      <c r="G349" s="2" t="str">
        <f>""</f>
        <v/>
      </c>
      <c r="H349" s="2" t="str">
        <f t="shared" si="33"/>
        <v/>
      </c>
      <c r="I349" s="2" t="str">
        <f t="shared" si="34"/>
        <v/>
      </c>
      <c r="J349" s="2" t="str">
        <f t="shared" si="35"/>
        <v/>
      </c>
      <c r="K349" s="2" t="str">
        <f t="shared" si="36"/>
        <v/>
      </c>
    </row>
    <row r="350" spans="2:11" x14ac:dyDescent="0.45">
      <c r="B350">
        <v>211.80173969268799</v>
      </c>
      <c r="C350">
        <v>0.86194151639938354</v>
      </c>
      <c r="D350">
        <v>0</v>
      </c>
      <c r="E350">
        <f t="shared" si="31"/>
        <v>0.49328616261482239</v>
      </c>
      <c r="F350">
        <f t="shared" si="32"/>
        <v>0</v>
      </c>
      <c r="G350" s="2" t="str">
        <f>""</f>
        <v/>
      </c>
      <c r="H350" s="2" t="str">
        <f t="shared" si="33"/>
        <v/>
      </c>
      <c r="I350" s="2" t="str">
        <f t="shared" si="34"/>
        <v/>
      </c>
      <c r="J350" s="2" t="str">
        <f t="shared" si="35"/>
        <v/>
      </c>
      <c r="K350" s="2" t="str">
        <f t="shared" si="36"/>
        <v/>
      </c>
    </row>
    <row r="351" spans="2:11" x14ac:dyDescent="0.45">
      <c r="B351">
        <v>212.32246112823486</v>
      </c>
      <c r="C351">
        <v>0.86340636014938354</v>
      </c>
      <c r="D351">
        <v>0</v>
      </c>
      <c r="E351">
        <f t="shared" si="31"/>
        <v>0.49475100636482239</v>
      </c>
      <c r="F351">
        <f t="shared" si="32"/>
        <v>0</v>
      </c>
      <c r="G351" s="2" t="str">
        <f>""</f>
        <v/>
      </c>
      <c r="H351" s="2" t="str">
        <f t="shared" si="33"/>
        <v/>
      </c>
      <c r="I351" s="2" t="str">
        <f t="shared" si="34"/>
        <v/>
      </c>
      <c r="J351" s="2" t="str">
        <f t="shared" si="35"/>
        <v/>
      </c>
      <c r="K351" s="2" t="str">
        <f t="shared" si="36"/>
        <v/>
      </c>
    </row>
    <row r="352" spans="2:11" x14ac:dyDescent="0.45">
      <c r="B352">
        <v>212.84980487823486</v>
      </c>
      <c r="C352">
        <v>0.86474913358688354</v>
      </c>
      <c r="D352">
        <v>0</v>
      </c>
      <c r="E352">
        <f t="shared" si="31"/>
        <v>0.49609377980232239</v>
      </c>
      <c r="F352">
        <f t="shared" si="32"/>
        <v>0</v>
      </c>
      <c r="G352" s="2" t="str">
        <f>""</f>
        <v/>
      </c>
      <c r="H352" s="2" t="str">
        <f t="shared" si="33"/>
        <v/>
      </c>
      <c r="I352" s="2" t="str">
        <f t="shared" si="34"/>
        <v/>
      </c>
      <c r="J352" s="2" t="str">
        <f t="shared" si="35"/>
        <v/>
      </c>
      <c r="K352" s="2" t="str">
        <f t="shared" si="36"/>
        <v/>
      </c>
    </row>
    <row r="353" spans="2:11" x14ac:dyDescent="0.45">
      <c r="B353">
        <v>213.46430683135986</v>
      </c>
      <c r="C353">
        <v>0.86621397733688354</v>
      </c>
      <c r="D353">
        <v>0</v>
      </c>
      <c r="E353">
        <f t="shared" si="31"/>
        <v>0.49755862355232239</v>
      </c>
      <c r="F353">
        <f t="shared" si="32"/>
        <v>0</v>
      </c>
      <c r="G353" s="2" t="str">
        <f>""</f>
        <v/>
      </c>
      <c r="H353" s="2" t="str">
        <f t="shared" si="33"/>
        <v/>
      </c>
      <c r="I353" s="2" t="str">
        <f t="shared" si="34"/>
        <v/>
      </c>
      <c r="J353" s="2" t="str">
        <f t="shared" si="35"/>
        <v/>
      </c>
      <c r="K353" s="2" t="str">
        <f t="shared" si="36"/>
        <v/>
      </c>
    </row>
    <row r="354" spans="2:11" x14ac:dyDescent="0.45">
      <c r="B354">
        <v>214.04975605010986</v>
      </c>
      <c r="C354">
        <v>0.86767882108688354</v>
      </c>
      <c r="D354">
        <v>0</v>
      </c>
      <c r="E354">
        <f t="shared" si="31"/>
        <v>0.49902346730232239</v>
      </c>
      <c r="F354">
        <f t="shared" si="32"/>
        <v>0</v>
      </c>
      <c r="G354" s="2" t="str">
        <f>""</f>
        <v/>
      </c>
      <c r="H354" s="2" t="str">
        <f t="shared" si="33"/>
        <v/>
      </c>
      <c r="I354" s="2" t="str">
        <f t="shared" si="34"/>
        <v/>
      </c>
      <c r="J354" s="2" t="str">
        <f t="shared" si="35"/>
        <v/>
      </c>
      <c r="K354" s="2" t="str">
        <f t="shared" si="36"/>
        <v/>
      </c>
    </row>
    <row r="355" spans="2:11" x14ac:dyDescent="0.45">
      <c r="B355">
        <v>214.50849628448486</v>
      </c>
      <c r="C355">
        <v>0.86902159452438354</v>
      </c>
      <c r="D355">
        <v>0</v>
      </c>
      <c r="E355">
        <f t="shared" si="31"/>
        <v>0.50036624073982239</v>
      </c>
      <c r="F355">
        <f t="shared" si="32"/>
        <v>0</v>
      </c>
      <c r="G355" s="2" t="str">
        <f>""</f>
        <v/>
      </c>
      <c r="H355" s="2" t="str">
        <f t="shared" si="33"/>
        <v/>
      </c>
      <c r="I355" s="2" t="str">
        <f t="shared" si="34"/>
        <v/>
      </c>
      <c r="J355" s="2" t="str">
        <f t="shared" si="35"/>
        <v/>
      </c>
      <c r="K355" s="2" t="str">
        <f t="shared" si="36"/>
        <v/>
      </c>
    </row>
    <row r="356" spans="2:11" x14ac:dyDescent="0.45">
      <c r="B356">
        <v>215.03657245635986</v>
      </c>
      <c r="C356">
        <v>0.87048643827438354</v>
      </c>
      <c r="D356">
        <v>0</v>
      </c>
      <c r="E356">
        <f t="shared" si="31"/>
        <v>0.50183108448982239</v>
      </c>
      <c r="F356">
        <f t="shared" si="32"/>
        <v>0</v>
      </c>
      <c r="G356" s="2" t="str">
        <f>""</f>
        <v/>
      </c>
      <c r="H356" s="2" t="str">
        <f t="shared" si="33"/>
        <v/>
      </c>
      <c r="I356" s="2" t="str">
        <f t="shared" si="34"/>
        <v/>
      </c>
      <c r="J356" s="2" t="str">
        <f t="shared" si="35"/>
        <v/>
      </c>
      <c r="K356" s="2" t="str">
        <f t="shared" si="36"/>
        <v/>
      </c>
    </row>
    <row r="357" spans="2:11" x14ac:dyDescent="0.45">
      <c r="B357">
        <v>215.58735370635986</v>
      </c>
      <c r="C357">
        <v>0.87195128202438354</v>
      </c>
      <c r="D357">
        <v>0</v>
      </c>
      <c r="E357">
        <f t="shared" si="31"/>
        <v>0.50329592823982239</v>
      </c>
      <c r="F357">
        <f t="shared" si="32"/>
        <v>0</v>
      </c>
      <c r="G357" s="2" t="str">
        <f>""</f>
        <v/>
      </c>
      <c r="H357" s="2" t="str">
        <f t="shared" si="33"/>
        <v/>
      </c>
      <c r="I357" s="2" t="str">
        <f t="shared" si="34"/>
        <v/>
      </c>
      <c r="J357" s="2" t="str">
        <f t="shared" si="35"/>
        <v/>
      </c>
      <c r="K357" s="2" t="str">
        <f t="shared" si="36"/>
        <v/>
      </c>
    </row>
    <row r="358" spans="2:11" x14ac:dyDescent="0.45">
      <c r="B358">
        <v>216.11372089385986</v>
      </c>
      <c r="C358">
        <v>0.87329405546188354</v>
      </c>
      <c r="D358">
        <v>0</v>
      </c>
      <c r="E358">
        <f t="shared" si="31"/>
        <v>0.50463870167732239</v>
      </c>
      <c r="F358">
        <f t="shared" si="32"/>
        <v>0</v>
      </c>
      <c r="G358" s="2" t="str">
        <f>""</f>
        <v/>
      </c>
      <c r="H358" s="2" t="str">
        <f t="shared" si="33"/>
        <v/>
      </c>
      <c r="I358" s="2" t="str">
        <f t="shared" si="34"/>
        <v/>
      </c>
      <c r="J358" s="2" t="str">
        <f t="shared" si="35"/>
        <v/>
      </c>
      <c r="K358" s="2" t="str">
        <f t="shared" si="36"/>
        <v/>
      </c>
    </row>
    <row r="359" spans="2:11" x14ac:dyDescent="0.45">
      <c r="B359">
        <v>216.67915058135986</v>
      </c>
      <c r="C359">
        <v>0.87475889921188354</v>
      </c>
      <c r="D359">
        <v>0</v>
      </c>
      <c r="E359">
        <f t="shared" si="31"/>
        <v>0.50610354542732239</v>
      </c>
      <c r="F359">
        <f t="shared" si="32"/>
        <v>0</v>
      </c>
      <c r="G359" s="2" t="str">
        <f>""</f>
        <v/>
      </c>
      <c r="H359" s="2" t="str">
        <f t="shared" si="33"/>
        <v/>
      </c>
      <c r="I359" s="2" t="str">
        <f t="shared" si="34"/>
        <v/>
      </c>
      <c r="J359" s="2" t="str">
        <f t="shared" si="35"/>
        <v/>
      </c>
      <c r="K359" s="2" t="str">
        <f t="shared" si="36"/>
        <v/>
      </c>
    </row>
    <row r="360" spans="2:11" x14ac:dyDescent="0.45">
      <c r="B360">
        <v>217.24677753448486</v>
      </c>
      <c r="C360">
        <v>0.87622374296188354</v>
      </c>
      <c r="D360">
        <v>0</v>
      </c>
      <c r="E360">
        <f t="shared" si="31"/>
        <v>0.50756838917732239</v>
      </c>
      <c r="F360">
        <f t="shared" si="32"/>
        <v>0</v>
      </c>
      <c r="G360" s="2" t="str">
        <f>""</f>
        <v/>
      </c>
      <c r="H360" s="2" t="str">
        <f t="shared" si="33"/>
        <v/>
      </c>
      <c r="I360" s="2" t="str">
        <f t="shared" si="34"/>
        <v/>
      </c>
      <c r="J360" s="2" t="str">
        <f t="shared" si="35"/>
        <v/>
      </c>
      <c r="K360" s="2" t="str">
        <f t="shared" si="36"/>
        <v/>
      </c>
    </row>
    <row r="361" spans="2:11" x14ac:dyDescent="0.45">
      <c r="B361">
        <v>217.80219745635986</v>
      </c>
      <c r="C361">
        <v>0.87768858671188354</v>
      </c>
      <c r="D361">
        <v>0</v>
      </c>
      <c r="E361">
        <f t="shared" si="31"/>
        <v>0.50903323292732239</v>
      </c>
      <c r="F361">
        <f t="shared" si="32"/>
        <v>0</v>
      </c>
      <c r="G361" s="2" t="str">
        <f>""</f>
        <v/>
      </c>
      <c r="H361" s="2" t="str">
        <f t="shared" si="33"/>
        <v/>
      </c>
      <c r="I361" s="2" t="str">
        <f t="shared" si="34"/>
        <v/>
      </c>
      <c r="J361" s="2" t="str">
        <f t="shared" si="35"/>
        <v/>
      </c>
      <c r="K361" s="2" t="str">
        <f t="shared" si="36"/>
        <v/>
      </c>
    </row>
    <row r="362" spans="2:11" x14ac:dyDescent="0.45">
      <c r="B362">
        <v>218.28901386260986</v>
      </c>
      <c r="C362">
        <v>0.87903136014938354</v>
      </c>
      <c r="D362">
        <v>0</v>
      </c>
      <c r="E362">
        <f t="shared" si="31"/>
        <v>0.51037600636482239</v>
      </c>
      <c r="F362">
        <f t="shared" si="32"/>
        <v>0</v>
      </c>
      <c r="G362" s="2" t="str">
        <f>""</f>
        <v/>
      </c>
      <c r="H362" s="2" t="str">
        <f t="shared" si="33"/>
        <v/>
      </c>
      <c r="I362" s="2" t="str">
        <f t="shared" si="34"/>
        <v/>
      </c>
      <c r="J362" s="2" t="str">
        <f t="shared" si="35"/>
        <v/>
      </c>
      <c r="K362" s="2" t="str">
        <f t="shared" si="36"/>
        <v/>
      </c>
    </row>
    <row r="363" spans="2:11" x14ac:dyDescent="0.45">
      <c r="B363">
        <v>218.82001972198486</v>
      </c>
      <c r="C363">
        <v>0.88049620389938354</v>
      </c>
      <c r="D363">
        <v>0</v>
      </c>
      <c r="E363">
        <f t="shared" si="31"/>
        <v>0.51184085011482239</v>
      </c>
      <c r="F363">
        <f t="shared" si="32"/>
        <v>0</v>
      </c>
      <c r="G363" s="2" t="str">
        <f>""</f>
        <v/>
      </c>
      <c r="H363" s="2" t="str">
        <f t="shared" si="33"/>
        <v/>
      </c>
      <c r="I363" s="2" t="str">
        <f t="shared" si="34"/>
        <v/>
      </c>
      <c r="J363" s="2" t="str">
        <f t="shared" si="35"/>
        <v/>
      </c>
      <c r="K363" s="2" t="str">
        <f t="shared" si="36"/>
        <v/>
      </c>
    </row>
    <row r="364" spans="2:11" x14ac:dyDescent="0.45">
      <c r="B364">
        <v>219.33247089385986</v>
      </c>
      <c r="C364">
        <v>0.88183897733688354</v>
      </c>
      <c r="D364">
        <v>0</v>
      </c>
      <c r="E364">
        <f t="shared" si="31"/>
        <v>0.51318362355232239</v>
      </c>
      <c r="F364">
        <f t="shared" si="32"/>
        <v>0</v>
      </c>
      <c r="G364" s="2" t="str">
        <f>""</f>
        <v/>
      </c>
      <c r="H364" s="2" t="str">
        <f t="shared" si="33"/>
        <v/>
      </c>
      <c r="I364" s="2" t="str">
        <f t="shared" si="34"/>
        <v/>
      </c>
      <c r="J364" s="2" t="str">
        <f t="shared" si="35"/>
        <v/>
      </c>
      <c r="K364" s="2" t="str">
        <f t="shared" si="36"/>
        <v/>
      </c>
    </row>
    <row r="365" spans="2:11" x14ac:dyDescent="0.45">
      <c r="B365">
        <v>219.83710956573489</v>
      </c>
      <c r="C365">
        <v>0.88318175077438354</v>
      </c>
      <c r="D365">
        <v>0</v>
      </c>
      <c r="E365">
        <f t="shared" si="31"/>
        <v>0.51452639698982239</v>
      </c>
      <c r="F365">
        <f t="shared" si="32"/>
        <v>0</v>
      </c>
      <c r="G365" s="2" t="str">
        <f>""</f>
        <v/>
      </c>
      <c r="H365" s="2" t="str">
        <f t="shared" si="33"/>
        <v/>
      </c>
      <c r="I365" s="2" t="str">
        <f t="shared" si="34"/>
        <v/>
      </c>
      <c r="J365" s="2" t="str">
        <f t="shared" si="35"/>
        <v/>
      </c>
      <c r="K365" s="2" t="str">
        <f t="shared" si="36"/>
        <v/>
      </c>
    </row>
    <row r="366" spans="2:11" x14ac:dyDescent="0.45">
      <c r="B366">
        <v>220.38154315948486</v>
      </c>
      <c r="C366">
        <v>0.88476866483688354</v>
      </c>
      <c r="D366">
        <v>0</v>
      </c>
      <c r="E366">
        <f t="shared" si="31"/>
        <v>0.51611331105232239</v>
      </c>
      <c r="F366">
        <f t="shared" si="32"/>
        <v>0</v>
      </c>
      <c r="G366" s="2" t="str">
        <f>""</f>
        <v/>
      </c>
      <c r="H366" s="2" t="str">
        <f t="shared" si="33"/>
        <v/>
      </c>
      <c r="I366" s="2" t="str">
        <f t="shared" si="34"/>
        <v/>
      </c>
      <c r="J366" s="2" t="str">
        <f t="shared" si="35"/>
        <v/>
      </c>
      <c r="K366" s="2" t="str">
        <f t="shared" si="36"/>
        <v/>
      </c>
    </row>
    <row r="367" spans="2:11" x14ac:dyDescent="0.45">
      <c r="B367">
        <v>220.96577167510986</v>
      </c>
      <c r="C367">
        <v>0.88623350858688354</v>
      </c>
      <c r="D367">
        <v>0</v>
      </c>
      <c r="E367">
        <f t="shared" si="31"/>
        <v>0.51757815480232239</v>
      </c>
      <c r="F367">
        <f t="shared" si="32"/>
        <v>0</v>
      </c>
      <c r="G367" s="2" t="str">
        <f>""</f>
        <v/>
      </c>
      <c r="H367" s="2" t="str">
        <f t="shared" si="33"/>
        <v/>
      </c>
      <c r="I367" s="2" t="str">
        <f t="shared" si="34"/>
        <v/>
      </c>
      <c r="J367" s="2" t="str">
        <f t="shared" si="35"/>
        <v/>
      </c>
      <c r="K367" s="2" t="str">
        <f t="shared" si="36"/>
        <v/>
      </c>
    </row>
    <row r="368" spans="2:11" x14ac:dyDescent="0.45">
      <c r="B368">
        <v>221.50459003448486</v>
      </c>
      <c r="C368">
        <v>0.88769835233688354</v>
      </c>
      <c r="D368">
        <v>0</v>
      </c>
      <c r="E368">
        <f t="shared" si="31"/>
        <v>0.51904299855232239</v>
      </c>
      <c r="F368">
        <f t="shared" si="32"/>
        <v>0</v>
      </c>
      <c r="G368" s="2" t="str">
        <f>""</f>
        <v/>
      </c>
      <c r="H368" s="2" t="str">
        <f t="shared" si="33"/>
        <v/>
      </c>
      <c r="I368" s="2" t="str">
        <f t="shared" si="34"/>
        <v/>
      </c>
      <c r="J368" s="2" t="str">
        <f t="shared" si="35"/>
        <v/>
      </c>
      <c r="K368" s="2" t="str">
        <f t="shared" si="36"/>
        <v/>
      </c>
    </row>
    <row r="369" spans="2:11" x14ac:dyDescent="0.45">
      <c r="B369">
        <v>221.97358417510986</v>
      </c>
      <c r="C369">
        <v>0.88904112577438354</v>
      </c>
      <c r="D369">
        <v>0</v>
      </c>
      <c r="E369">
        <f t="shared" si="31"/>
        <v>0.52038577198982239</v>
      </c>
      <c r="F369">
        <f t="shared" si="32"/>
        <v>0</v>
      </c>
      <c r="G369" s="2" t="str">
        <f>""</f>
        <v/>
      </c>
      <c r="H369" s="2" t="str">
        <f t="shared" si="33"/>
        <v/>
      </c>
      <c r="I369" s="2" t="str">
        <f t="shared" si="34"/>
        <v/>
      </c>
      <c r="J369" s="2" t="str">
        <f t="shared" si="35"/>
        <v/>
      </c>
      <c r="K369" s="2" t="str">
        <f t="shared" si="36"/>
        <v/>
      </c>
    </row>
    <row r="370" spans="2:11" x14ac:dyDescent="0.45">
      <c r="B370">
        <v>222.53339862823486</v>
      </c>
      <c r="C370">
        <v>0.89050596952438354</v>
      </c>
      <c r="D370">
        <v>0</v>
      </c>
      <c r="E370">
        <f t="shared" si="31"/>
        <v>0.52185061573982239</v>
      </c>
      <c r="F370">
        <f t="shared" si="32"/>
        <v>0</v>
      </c>
      <c r="G370" s="2" t="str">
        <f>""</f>
        <v/>
      </c>
      <c r="H370" s="2" t="str">
        <f t="shared" si="33"/>
        <v/>
      </c>
      <c r="I370" s="2" t="str">
        <f t="shared" si="34"/>
        <v/>
      </c>
      <c r="J370" s="2" t="str">
        <f t="shared" si="35"/>
        <v/>
      </c>
      <c r="K370" s="2" t="str">
        <f t="shared" si="36"/>
        <v/>
      </c>
    </row>
    <row r="371" spans="2:11" x14ac:dyDescent="0.45">
      <c r="B371">
        <v>223.05683612823486</v>
      </c>
      <c r="C371">
        <v>0.89197081327438354</v>
      </c>
      <c r="D371">
        <v>0</v>
      </c>
      <c r="E371">
        <f t="shared" si="31"/>
        <v>0.52331545948982239</v>
      </c>
      <c r="F371">
        <f t="shared" si="32"/>
        <v>0</v>
      </c>
      <c r="G371" s="2" t="str">
        <f>""</f>
        <v/>
      </c>
      <c r="H371" s="2" t="str">
        <f t="shared" si="33"/>
        <v/>
      </c>
      <c r="I371" s="2" t="str">
        <f t="shared" si="34"/>
        <v/>
      </c>
      <c r="J371" s="2" t="str">
        <f t="shared" si="35"/>
        <v/>
      </c>
      <c r="K371" s="2" t="str">
        <f t="shared" si="36"/>
        <v/>
      </c>
    </row>
    <row r="372" spans="2:11" x14ac:dyDescent="0.45">
      <c r="B372">
        <v>223.55048847198486</v>
      </c>
      <c r="C372">
        <v>0.89331358671188354</v>
      </c>
      <c r="D372">
        <v>0</v>
      </c>
      <c r="E372">
        <f t="shared" si="31"/>
        <v>0.52465823292732239</v>
      </c>
      <c r="F372">
        <f t="shared" si="32"/>
        <v>0</v>
      </c>
      <c r="G372" s="2" t="str">
        <f>""</f>
        <v/>
      </c>
      <c r="H372" s="2" t="str">
        <f t="shared" si="33"/>
        <v/>
      </c>
      <c r="I372" s="2" t="str">
        <f t="shared" si="34"/>
        <v/>
      </c>
      <c r="J372" s="2" t="str">
        <f t="shared" si="35"/>
        <v/>
      </c>
      <c r="K372" s="2" t="str">
        <f t="shared" si="36"/>
        <v/>
      </c>
    </row>
    <row r="373" spans="2:11" x14ac:dyDescent="0.45">
      <c r="B373">
        <v>224.10200214385986</v>
      </c>
      <c r="C373">
        <v>0.89477843046188354</v>
      </c>
      <c r="D373">
        <v>0</v>
      </c>
      <c r="E373">
        <f t="shared" si="31"/>
        <v>0.52612307667732239</v>
      </c>
      <c r="F373">
        <f t="shared" si="32"/>
        <v>0</v>
      </c>
      <c r="G373" s="2" t="str">
        <f>""</f>
        <v/>
      </c>
      <c r="H373" s="2" t="str">
        <f t="shared" si="33"/>
        <v/>
      </c>
      <c r="I373" s="2" t="str">
        <f t="shared" si="34"/>
        <v/>
      </c>
      <c r="J373" s="2" t="str">
        <f t="shared" si="35"/>
        <v/>
      </c>
      <c r="K373" s="2" t="str">
        <f t="shared" si="36"/>
        <v/>
      </c>
    </row>
    <row r="374" spans="2:11" x14ac:dyDescent="0.45">
      <c r="B374">
        <v>224.64082050323486</v>
      </c>
      <c r="C374">
        <v>0.89624327421188354</v>
      </c>
      <c r="D374">
        <v>0</v>
      </c>
      <c r="E374">
        <f t="shared" si="31"/>
        <v>0.52758792042732239</v>
      </c>
      <c r="F374">
        <f t="shared" si="32"/>
        <v>0</v>
      </c>
      <c r="G374" s="2" t="str">
        <f>""</f>
        <v/>
      </c>
      <c r="H374" s="2" t="str">
        <f t="shared" si="33"/>
        <v/>
      </c>
      <c r="I374" s="2" t="str">
        <f t="shared" si="34"/>
        <v/>
      </c>
      <c r="J374" s="2" t="str">
        <f t="shared" si="35"/>
        <v/>
      </c>
      <c r="K374" s="2" t="str">
        <f t="shared" si="36"/>
        <v/>
      </c>
    </row>
    <row r="375" spans="2:11" x14ac:dyDescent="0.45">
      <c r="B375">
        <v>225.19086933135986</v>
      </c>
      <c r="C375">
        <v>0.89770811796188354</v>
      </c>
      <c r="D375">
        <v>0</v>
      </c>
      <c r="E375">
        <f t="shared" si="31"/>
        <v>0.52905276417732239</v>
      </c>
      <c r="F375">
        <f t="shared" si="32"/>
        <v>0</v>
      </c>
      <c r="G375" s="2" t="str">
        <f>""</f>
        <v/>
      </c>
      <c r="H375" s="2" t="str">
        <f t="shared" si="33"/>
        <v/>
      </c>
      <c r="I375" s="2" t="str">
        <f t="shared" si="34"/>
        <v/>
      </c>
      <c r="J375" s="2" t="str">
        <f t="shared" si="35"/>
        <v/>
      </c>
      <c r="K375" s="2" t="str">
        <f t="shared" si="36"/>
        <v/>
      </c>
    </row>
    <row r="376" spans="2:11" x14ac:dyDescent="0.45">
      <c r="B376">
        <v>225.66889667510986</v>
      </c>
      <c r="C376">
        <v>0.89905089139938354</v>
      </c>
      <c r="D376">
        <v>0</v>
      </c>
      <c r="E376">
        <f t="shared" si="31"/>
        <v>0.53039553761482239</v>
      </c>
      <c r="F376">
        <f t="shared" si="32"/>
        <v>0</v>
      </c>
      <c r="G376" s="2" t="str">
        <f>""</f>
        <v/>
      </c>
      <c r="H376" s="2" t="str">
        <f t="shared" si="33"/>
        <v/>
      </c>
      <c r="I376" s="2" t="str">
        <f t="shared" si="34"/>
        <v/>
      </c>
      <c r="J376" s="2" t="str">
        <f t="shared" si="35"/>
        <v/>
      </c>
      <c r="K376" s="2" t="str">
        <f t="shared" si="36"/>
        <v/>
      </c>
    </row>
    <row r="377" spans="2:11" x14ac:dyDescent="0.45">
      <c r="B377">
        <v>226.18452167510986</v>
      </c>
      <c r="C377">
        <v>0.90051573514938354</v>
      </c>
      <c r="D377">
        <v>0</v>
      </c>
      <c r="E377">
        <f t="shared" si="31"/>
        <v>0.53186038136482239</v>
      </c>
      <c r="F377">
        <f t="shared" si="32"/>
        <v>0</v>
      </c>
      <c r="G377" s="2" t="str">
        <f>""</f>
        <v/>
      </c>
      <c r="H377" s="2" t="str">
        <f t="shared" si="33"/>
        <v/>
      </c>
      <c r="I377" s="2" t="str">
        <f t="shared" si="34"/>
        <v/>
      </c>
      <c r="J377" s="2" t="str">
        <f t="shared" si="35"/>
        <v/>
      </c>
      <c r="K377" s="2" t="str">
        <f t="shared" si="36"/>
        <v/>
      </c>
    </row>
    <row r="378" spans="2:11" x14ac:dyDescent="0.45">
      <c r="B378">
        <v>226.71632099151611</v>
      </c>
      <c r="C378">
        <v>0.90198057889938354</v>
      </c>
      <c r="D378">
        <v>0</v>
      </c>
      <c r="E378">
        <f t="shared" si="31"/>
        <v>0.53332522511482239</v>
      </c>
      <c r="F378">
        <f t="shared" si="32"/>
        <v>0</v>
      </c>
      <c r="G378" s="2" t="str">
        <f>""</f>
        <v/>
      </c>
      <c r="H378" s="2" t="str">
        <f t="shared" si="33"/>
        <v/>
      </c>
      <c r="I378" s="2" t="str">
        <f t="shared" si="34"/>
        <v/>
      </c>
      <c r="J378" s="2" t="str">
        <f t="shared" si="35"/>
        <v/>
      </c>
      <c r="K378" s="2" t="str">
        <f t="shared" si="36"/>
        <v/>
      </c>
    </row>
    <row r="379" spans="2:11" x14ac:dyDescent="0.45">
      <c r="B379">
        <v>227.20405292510986</v>
      </c>
      <c r="C379">
        <v>0.90332335233688354</v>
      </c>
      <c r="D379">
        <v>0</v>
      </c>
      <c r="E379">
        <f t="shared" si="31"/>
        <v>0.53466799855232239</v>
      </c>
      <c r="F379">
        <f t="shared" si="32"/>
        <v>0</v>
      </c>
      <c r="G379" s="2" t="str">
        <f>""</f>
        <v/>
      </c>
      <c r="H379" s="2" t="str">
        <f t="shared" si="33"/>
        <v/>
      </c>
      <c r="I379" s="2" t="str">
        <f t="shared" si="34"/>
        <v/>
      </c>
      <c r="J379" s="2" t="str">
        <f t="shared" si="35"/>
        <v/>
      </c>
      <c r="K379" s="2" t="str">
        <f t="shared" si="36"/>
        <v/>
      </c>
    </row>
    <row r="380" spans="2:11" x14ac:dyDescent="0.45">
      <c r="B380">
        <v>227.67570209503174</v>
      </c>
      <c r="C380">
        <v>0.90466612577438354</v>
      </c>
      <c r="D380">
        <v>0</v>
      </c>
      <c r="E380">
        <f t="shared" si="31"/>
        <v>0.53601077198982239</v>
      </c>
      <c r="F380">
        <f t="shared" si="32"/>
        <v>0</v>
      </c>
      <c r="G380" s="2" t="str">
        <f>""</f>
        <v/>
      </c>
      <c r="H380" s="2" t="str">
        <f t="shared" si="33"/>
        <v/>
      </c>
      <c r="I380" s="2" t="str">
        <f t="shared" si="34"/>
        <v/>
      </c>
      <c r="J380" s="2" t="str">
        <f t="shared" si="35"/>
        <v/>
      </c>
      <c r="K380" s="2" t="str">
        <f t="shared" si="36"/>
        <v/>
      </c>
    </row>
    <row r="381" spans="2:11" x14ac:dyDescent="0.45">
      <c r="B381">
        <v>228.18378925323486</v>
      </c>
      <c r="C381">
        <v>0.90600889921188354</v>
      </c>
      <c r="D381">
        <v>0</v>
      </c>
      <c r="E381">
        <f t="shared" si="31"/>
        <v>0.53735354542732239</v>
      </c>
      <c r="F381">
        <f t="shared" si="32"/>
        <v>0</v>
      </c>
      <c r="G381" s="2" t="str">
        <f>""</f>
        <v/>
      </c>
      <c r="H381" s="2" t="str">
        <f t="shared" si="33"/>
        <v/>
      </c>
      <c r="I381" s="2" t="str">
        <f t="shared" si="34"/>
        <v/>
      </c>
      <c r="J381" s="2" t="str">
        <f t="shared" si="35"/>
        <v/>
      </c>
      <c r="K381" s="2" t="str">
        <f t="shared" si="36"/>
        <v/>
      </c>
    </row>
    <row r="382" spans="2:11" x14ac:dyDescent="0.45">
      <c r="B382">
        <v>228.66669940948486</v>
      </c>
      <c r="C382">
        <v>0.90735167264938354</v>
      </c>
      <c r="D382">
        <v>0</v>
      </c>
      <c r="E382">
        <f t="shared" si="31"/>
        <v>0.53869631886482239</v>
      </c>
      <c r="F382">
        <f t="shared" si="32"/>
        <v>0</v>
      </c>
      <c r="G382" s="2" t="str">
        <f>""</f>
        <v/>
      </c>
      <c r="H382" s="2" t="str">
        <f t="shared" si="33"/>
        <v/>
      </c>
      <c r="I382" s="2" t="str">
        <f t="shared" si="34"/>
        <v/>
      </c>
      <c r="J382" s="2" t="str">
        <f t="shared" si="35"/>
        <v/>
      </c>
      <c r="K382" s="2" t="str">
        <f t="shared" si="36"/>
        <v/>
      </c>
    </row>
    <row r="383" spans="2:11" x14ac:dyDescent="0.45">
      <c r="B383">
        <v>229.19477558135986</v>
      </c>
      <c r="C383">
        <v>0.90881651639938354</v>
      </c>
      <c r="D383">
        <v>0</v>
      </c>
      <c r="E383">
        <f t="shared" si="31"/>
        <v>0.54016116261482239</v>
      </c>
      <c r="F383">
        <f t="shared" si="32"/>
        <v>0</v>
      </c>
      <c r="G383" s="2" t="str">
        <f>""</f>
        <v/>
      </c>
      <c r="H383" s="2" t="str">
        <f t="shared" si="33"/>
        <v/>
      </c>
      <c r="I383" s="2" t="str">
        <f t="shared" si="34"/>
        <v/>
      </c>
      <c r="J383" s="2" t="str">
        <f t="shared" si="35"/>
        <v/>
      </c>
      <c r="K383" s="2" t="str">
        <f t="shared" si="36"/>
        <v/>
      </c>
    </row>
    <row r="384" spans="2:11" x14ac:dyDescent="0.45">
      <c r="B384">
        <v>229.75452899932861</v>
      </c>
      <c r="C384">
        <v>0.91028136014938354</v>
      </c>
      <c r="D384">
        <v>0</v>
      </c>
      <c r="E384">
        <f t="shared" si="31"/>
        <v>0.54162600636482239</v>
      </c>
      <c r="F384">
        <f t="shared" si="32"/>
        <v>0</v>
      </c>
      <c r="G384" s="2" t="str">
        <f>""</f>
        <v/>
      </c>
      <c r="H384" s="2" t="str">
        <f t="shared" si="33"/>
        <v/>
      </c>
      <c r="I384" s="2" t="str">
        <f t="shared" si="34"/>
        <v/>
      </c>
      <c r="J384" s="2" t="str">
        <f t="shared" si="35"/>
        <v/>
      </c>
      <c r="K384" s="2" t="str">
        <f t="shared" si="36"/>
        <v/>
      </c>
    </row>
    <row r="385" spans="2:11" x14ac:dyDescent="0.45">
      <c r="B385">
        <v>230.24671649932861</v>
      </c>
      <c r="C385">
        <v>0.91162413358688354</v>
      </c>
      <c r="D385">
        <v>0</v>
      </c>
      <c r="E385">
        <f t="shared" si="31"/>
        <v>0.54296877980232239</v>
      </c>
      <c r="F385">
        <f t="shared" si="32"/>
        <v>0</v>
      </c>
      <c r="G385" s="2" t="str">
        <f>""</f>
        <v/>
      </c>
      <c r="H385" s="2" t="str">
        <f t="shared" si="33"/>
        <v/>
      </c>
      <c r="I385" s="2" t="str">
        <f t="shared" si="34"/>
        <v/>
      </c>
      <c r="J385" s="2" t="str">
        <f t="shared" si="35"/>
        <v/>
      </c>
      <c r="K385" s="2" t="str">
        <f t="shared" si="36"/>
        <v/>
      </c>
    </row>
    <row r="386" spans="2:11" x14ac:dyDescent="0.45">
      <c r="B386">
        <v>230.75379657745361</v>
      </c>
      <c r="C386">
        <v>0.91308897733688354</v>
      </c>
      <c r="D386">
        <v>0</v>
      </c>
      <c r="E386">
        <f t="shared" si="31"/>
        <v>0.54443362355232239</v>
      </c>
      <c r="F386">
        <f t="shared" si="32"/>
        <v>0</v>
      </c>
      <c r="G386" s="2" t="str">
        <f>""</f>
        <v/>
      </c>
      <c r="H386" s="2" t="str">
        <f t="shared" si="33"/>
        <v/>
      </c>
      <c r="I386" s="2" t="str">
        <f t="shared" si="34"/>
        <v/>
      </c>
      <c r="J386" s="2" t="str">
        <f t="shared" si="35"/>
        <v/>
      </c>
      <c r="K386" s="2" t="str">
        <f t="shared" si="36"/>
        <v/>
      </c>
    </row>
    <row r="387" spans="2:11" x14ac:dyDescent="0.45">
      <c r="B387">
        <v>231.29676532745361</v>
      </c>
      <c r="C387">
        <v>0.91467589139938354</v>
      </c>
      <c r="D387">
        <v>0</v>
      </c>
      <c r="E387">
        <f t="shared" si="31"/>
        <v>0.54602053761482239</v>
      </c>
      <c r="F387">
        <f t="shared" si="32"/>
        <v>0</v>
      </c>
      <c r="G387" s="2" t="str">
        <f>""</f>
        <v/>
      </c>
      <c r="H387" s="2" t="str">
        <f t="shared" si="33"/>
        <v/>
      </c>
      <c r="I387" s="2" t="str">
        <f t="shared" si="34"/>
        <v/>
      </c>
      <c r="J387" s="2" t="str">
        <f t="shared" si="35"/>
        <v/>
      </c>
      <c r="K387" s="2" t="str">
        <f t="shared" si="36"/>
        <v/>
      </c>
    </row>
    <row r="388" spans="2:11" x14ac:dyDescent="0.45">
      <c r="B388">
        <v>231.75233173370361</v>
      </c>
      <c r="C388">
        <v>0.91601866483688354</v>
      </c>
      <c r="D388">
        <v>0</v>
      </c>
      <c r="E388">
        <f t="shared" ref="E388:E443" si="37">C388-C$3</f>
        <v>0.54736331105232239</v>
      </c>
      <c r="F388">
        <f t="shared" ref="F388:F443" si="38">-(D388-D$3)</f>
        <v>0</v>
      </c>
      <c r="G388" s="2" t="str">
        <f>""</f>
        <v/>
      </c>
      <c r="H388" s="2" t="str">
        <f t="shared" ref="H388:H443" si="39">IF(AND(E388&gt;H$2,E388&lt;I$2),B388,"")</f>
        <v/>
      </c>
      <c r="I388" s="2" t="str">
        <f t="shared" ref="I388:I443" si="40">IF(AND(E388&gt;H$2,E388&lt;I$2),E388,"")</f>
        <v/>
      </c>
      <c r="J388" s="2" t="str">
        <f t="shared" ref="J388:J443" si="41">IF(AND(F388&gt;J$2,F388&lt;K$2),B388,"")</f>
        <v/>
      </c>
      <c r="K388" s="2" t="str">
        <f t="shared" ref="K388:K443" si="42">IF(AND(F388&gt;J$2,F388&lt;K$2),F388,"")</f>
        <v/>
      </c>
    </row>
    <row r="389" spans="2:11" x14ac:dyDescent="0.45">
      <c r="B389">
        <v>232.25379657745361</v>
      </c>
      <c r="C389">
        <v>0.91736143827438354</v>
      </c>
      <c r="D389">
        <v>0</v>
      </c>
      <c r="E389">
        <f t="shared" si="37"/>
        <v>0.54870608448982239</v>
      </c>
      <c r="F389">
        <f t="shared" si="38"/>
        <v>0</v>
      </c>
      <c r="G389" s="2" t="str">
        <f>""</f>
        <v/>
      </c>
      <c r="H389" s="2" t="str">
        <f t="shared" si="39"/>
        <v/>
      </c>
      <c r="I389" s="2" t="str">
        <f t="shared" si="40"/>
        <v/>
      </c>
      <c r="J389" s="2" t="str">
        <f t="shared" si="41"/>
        <v/>
      </c>
      <c r="K389" s="2" t="str">
        <f t="shared" si="42"/>
        <v/>
      </c>
    </row>
    <row r="390" spans="2:11" x14ac:dyDescent="0.45">
      <c r="B390">
        <v>232.78968524932861</v>
      </c>
      <c r="C390">
        <v>0.91882628202438354</v>
      </c>
      <c r="D390">
        <v>0</v>
      </c>
      <c r="E390">
        <f t="shared" si="37"/>
        <v>0.55017092823982239</v>
      </c>
      <c r="F390">
        <f t="shared" si="38"/>
        <v>0</v>
      </c>
      <c r="G390" s="2" t="str">
        <f>""</f>
        <v/>
      </c>
      <c r="H390" s="2" t="str">
        <f t="shared" si="39"/>
        <v/>
      </c>
      <c r="I390" s="2" t="str">
        <f t="shared" si="40"/>
        <v/>
      </c>
      <c r="J390" s="2" t="str">
        <f t="shared" si="41"/>
        <v/>
      </c>
      <c r="K390" s="2" t="str">
        <f t="shared" si="42"/>
        <v/>
      </c>
    </row>
    <row r="391" spans="2:11" x14ac:dyDescent="0.45">
      <c r="B391">
        <v>233.32948017120361</v>
      </c>
      <c r="C391">
        <v>0.92029112577438354</v>
      </c>
      <c r="D391">
        <v>0</v>
      </c>
      <c r="E391">
        <f t="shared" si="37"/>
        <v>0.55163577198982239</v>
      </c>
      <c r="F391">
        <f t="shared" si="38"/>
        <v>0</v>
      </c>
      <c r="G391" s="2" t="str">
        <f>""</f>
        <v/>
      </c>
      <c r="H391" s="2" t="str">
        <f t="shared" si="39"/>
        <v/>
      </c>
      <c r="I391" s="2" t="str">
        <f t="shared" si="40"/>
        <v/>
      </c>
      <c r="J391" s="2" t="str">
        <f t="shared" si="41"/>
        <v/>
      </c>
      <c r="K391" s="2" t="str">
        <f t="shared" si="42"/>
        <v/>
      </c>
    </row>
    <row r="392" spans="2:11" x14ac:dyDescent="0.45">
      <c r="B392">
        <v>233.79188251495361</v>
      </c>
      <c r="C392">
        <v>0.92163389921188354</v>
      </c>
      <c r="D392">
        <v>0</v>
      </c>
      <c r="E392">
        <f t="shared" si="37"/>
        <v>0.55297854542732239</v>
      </c>
      <c r="F392">
        <f t="shared" si="38"/>
        <v>0</v>
      </c>
      <c r="G392" s="2" t="str">
        <f>""</f>
        <v/>
      </c>
      <c r="H392" s="2" t="str">
        <f t="shared" si="39"/>
        <v/>
      </c>
      <c r="I392" s="2" t="str">
        <f t="shared" si="40"/>
        <v/>
      </c>
      <c r="J392" s="2" t="str">
        <f t="shared" si="41"/>
        <v/>
      </c>
      <c r="K392" s="2" t="str">
        <f t="shared" si="42"/>
        <v/>
      </c>
    </row>
    <row r="393" spans="2:11" x14ac:dyDescent="0.45">
      <c r="B393">
        <v>234.31776142120361</v>
      </c>
      <c r="C393">
        <v>0.92309874296188354</v>
      </c>
      <c r="D393">
        <v>0</v>
      </c>
      <c r="E393">
        <f t="shared" si="37"/>
        <v>0.55444338917732239</v>
      </c>
      <c r="F393">
        <f t="shared" si="38"/>
        <v>0</v>
      </c>
      <c r="G393" s="2" t="str">
        <f>""</f>
        <v/>
      </c>
      <c r="H393" s="2" t="str">
        <f t="shared" si="39"/>
        <v/>
      </c>
      <c r="I393" s="2" t="str">
        <f t="shared" si="40"/>
        <v/>
      </c>
      <c r="J393" s="2" t="str">
        <f t="shared" si="41"/>
        <v/>
      </c>
      <c r="K393" s="2" t="str">
        <f t="shared" si="42"/>
        <v/>
      </c>
    </row>
    <row r="394" spans="2:11" x14ac:dyDescent="0.45">
      <c r="B394">
        <v>234.83411884307861</v>
      </c>
      <c r="C394">
        <v>0.92468565702438354</v>
      </c>
      <c r="D394">
        <v>0</v>
      </c>
      <c r="E394">
        <f t="shared" si="37"/>
        <v>0.55603030323982239</v>
      </c>
      <c r="F394">
        <f t="shared" si="38"/>
        <v>0</v>
      </c>
      <c r="G394" s="2" t="str">
        <f>""</f>
        <v/>
      </c>
      <c r="H394" s="2" t="str">
        <f t="shared" si="39"/>
        <v/>
      </c>
      <c r="I394" s="2" t="str">
        <f t="shared" si="40"/>
        <v/>
      </c>
      <c r="J394" s="2" t="str">
        <f t="shared" si="41"/>
        <v/>
      </c>
      <c r="K394" s="2" t="str">
        <f t="shared" si="42"/>
        <v/>
      </c>
    </row>
    <row r="395" spans="2:11" x14ac:dyDescent="0.45">
      <c r="B395">
        <v>235.30823993682861</v>
      </c>
      <c r="C395">
        <v>0.92602843046188354</v>
      </c>
      <c r="D395">
        <v>0</v>
      </c>
      <c r="E395">
        <f t="shared" si="37"/>
        <v>0.55737307667732239</v>
      </c>
      <c r="F395">
        <f t="shared" si="38"/>
        <v>0</v>
      </c>
      <c r="G395" s="2" t="str">
        <f>""</f>
        <v/>
      </c>
      <c r="H395" s="2" t="str">
        <f t="shared" si="39"/>
        <v/>
      </c>
      <c r="I395" s="2" t="str">
        <f t="shared" si="40"/>
        <v/>
      </c>
      <c r="J395" s="2" t="str">
        <f t="shared" si="41"/>
        <v/>
      </c>
      <c r="K395" s="2" t="str">
        <f t="shared" si="42"/>
        <v/>
      </c>
    </row>
    <row r="396" spans="2:11" x14ac:dyDescent="0.45">
      <c r="B396">
        <v>235.78968524932861</v>
      </c>
      <c r="C396">
        <v>0.92737120389938354</v>
      </c>
      <c r="D396">
        <v>0</v>
      </c>
      <c r="E396">
        <f t="shared" si="37"/>
        <v>0.55871585011482239</v>
      </c>
      <c r="F396">
        <f t="shared" si="38"/>
        <v>0</v>
      </c>
      <c r="G396" s="2" t="str">
        <f>""</f>
        <v/>
      </c>
      <c r="H396" s="2" t="str">
        <f t="shared" si="39"/>
        <v/>
      </c>
      <c r="I396" s="2" t="str">
        <f t="shared" si="40"/>
        <v/>
      </c>
      <c r="J396" s="2" t="str">
        <f t="shared" si="41"/>
        <v/>
      </c>
      <c r="K396" s="2" t="str">
        <f t="shared" si="42"/>
        <v/>
      </c>
    </row>
    <row r="397" spans="2:11" x14ac:dyDescent="0.45">
      <c r="B397">
        <v>236.30750751495361</v>
      </c>
      <c r="C397">
        <v>0.92895811796188354</v>
      </c>
      <c r="D397">
        <v>0</v>
      </c>
      <c r="E397">
        <f t="shared" si="37"/>
        <v>0.56030276417732239</v>
      </c>
      <c r="F397">
        <f t="shared" si="38"/>
        <v>0</v>
      </c>
      <c r="G397" s="2" t="str">
        <f>""</f>
        <v/>
      </c>
      <c r="H397" s="2" t="str">
        <f t="shared" si="39"/>
        <v/>
      </c>
      <c r="I397" s="2" t="str">
        <f t="shared" si="40"/>
        <v/>
      </c>
      <c r="J397" s="2" t="str">
        <f t="shared" si="41"/>
        <v/>
      </c>
      <c r="K397" s="2" t="str">
        <f t="shared" si="42"/>
        <v/>
      </c>
    </row>
    <row r="398" spans="2:11" x14ac:dyDescent="0.45">
      <c r="B398">
        <v>236.83094501495361</v>
      </c>
      <c r="C398">
        <v>0.93042296171188354</v>
      </c>
      <c r="D398">
        <v>0</v>
      </c>
      <c r="E398">
        <f t="shared" si="37"/>
        <v>0.56176760792732239</v>
      </c>
      <c r="F398">
        <f t="shared" si="38"/>
        <v>0</v>
      </c>
      <c r="G398" s="2" t="str">
        <f>""</f>
        <v/>
      </c>
      <c r="H398" s="2" t="str">
        <f t="shared" si="39"/>
        <v/>
      </c>
      <c r="I398" s="2" t="str">
        <f t="shared" si="40"/>
        <v/>
      </c>
      <c r="J398" s="2" t="str">
        <f t="shared" si="41"/>
        <v/>
      </c>
      <c r="K398" s="2" t="str">
        <f t="shared" si="42"/>
        <v/>
      </c>
    </row>
    <row r="399" spans="2:11" x14ac:dyDescent="0.45">
      <c r="B399">
        <v>237.32166767120361</v>
      </c>
      <c r="C399">
        <v>0.93176573514938354</v>
      </c>
      <c r="D399">
        <v>0</v>
      </c>
      <c r="E399">
        <f t="shared" si="37"/>
        <v>0.56311038136482239</v>
      </c>
      <c r="F399">
        <f t="shared" si="38"/>
        <v>0</v>
      </c>
      <c r="G399" s="2" t="str">
        <f>""</f>
        <v/>
      </c>
      <c r="H399" s="2" t="str">
        <f t="shared" si="39"/>
        <v/>
      </c>
      <c r="I399" s="2" t="str">
        <f t="shared" si="40"/>
        <v/>
      </c>
      <c r="J399" s="2" t="str">
        <f t="shared" si="41"/>
        <v/>
      </c>
      <c r="K399" s="2" t="str">
        <f t="shared" si="42"/>
        <v/>
      </c>
    </row>
    <row r="400" spans="2:11" x14ac:dyDescent="0.45">
      <c r="B400">
        <v>237.84876728057861</v>
      </c>
      <c r="C400">
        <v>0.93323057889938354</v>
      </c>
      <c r="D400">
        <v>0</v>
      </c>
      <c r="E400">
        <f t="shared" si="37"/>
        <v>0.56457522511482239</v>
      </c>
      <c r="F400">
        <f t="shared" si="38"/>
        <v>0</v>
      </c>
      <c r="G400" s="2" t="str">
        <f>""</f>
        <v/>
      </c>
      <c r="H400" s="2" t="str">
        <f t="shared" si="39"/>
        <v/>
      </c>
      <c r="I400" s="2" t="str">
        <f t="shared" si="40"/>
        <v/>
      </c>
      <c r="J400" s="2" t="str">
        <f t="shared" si="41"/>
        <v/>
      </c>
      <c r="K400" s="2" t="str">
        <f t="shared" si="42"/>
        <v/>
      </c>
    </row>
    <row r="401" spans="2:11" x14ac:dyDescent="0.45">
      <c r="B401">
        <v>238.34412860870361</v>
      </c>
      <c r="C401">
        <v>0.93469542264938354</v>
      </c>
      <c r="D401">
        <v>0</v>
      </c>
      <c r="E401">
        <f t="shared" si="37"/>
        <v>0.56604006886482239</v>
      </c>
      <c r="F401">
        <f t="shared" si="38"/>
        <v>0</v>
      </c>
      <c r="G401" s="2" t="str">
        <f>""</f>
        <v/>
      </c>
      <c r="H401" s="2" t="str">
        <f t="shared" si="39"/>
        <v/>
      </c>
      <c r="I401" s="2" t="str">
        <f t="shared" si="40"/>
        <v/>
      </c>
      <c r="J401" s="2" t="str">
        <f t="shared" si="41"/>
        <v/>
      </c>
      <c r="K401" s="2" t="str">
        <f t="shared" si="42"/>
        <v/>
      </c>
    </row>
    <row r="402" spans="2:11" x14ac:dyDescent="0.45">
      <c r="B402">
        <v>238.78724384307861</v>
      </c>
      <c r="C402">
        <v>0.93603819608688354</v>
      </c>
      <c r="D402">
        <v>0</v>
      </c>
      <c r="E402">
        <f t="shared" si="37"/>
        <v>0.56738284230232239</v>
      </c>
      <c r="F402">
        <f t="shared" si="38"/>
        <v>0</v>
      </c>
      <c r="G402" s="2" t="str">
        <f>""</f>
        <v/>
      </c>
      <c r="H402" s="2" t="str">
        <f t="shared" si="39"/>
        <v/>
      </c>
      <c r="I402" s="2" t="str">
        <f t="shared" si="40"/>
        <v/>
      </c>
      <c r="J402" s="2" t="str">
        <f t="shared" si="41"/>
        <v/>
      </c>
      <c r="K402" s="2" t="str">
        <f t="shared" si="42"/>
        <v/>
      </c>
    </row>
    <row r="403" spans="2:11" x14ac:dyDescent="0.45">
      <c r="B403">
        <v>239.27869892120361</v>
      </c>
      <c r="C403">
        <v>0.93738096952438354</v>
      </c>
      <c r="D403">
        <v>0</v>
      </c>
      <c r="E403">
        <f t="shared" si="37"/>
        <v>0.56872561573982239</v>
      </c>
      <c r="F403">
        <f t="shared" si="38"/>
        <v>0</v>
      </c>
      <c r="G403" s="2" t="str">
        <f>""</f>
        <v/>
      </c>
      <c r="H403" s="2" t="str">
        <f t="shared" si="39"/>
        <v/>
      </c>
      <c r="I403" s="2" t="str">
        <f t="shared" si="40"/>
        <v/>
      </c>
      <c r="J403" s="2" t="str">
        <f t="shared" si="41"/>
        <v/>
      </c>
      <c r="K403" s="2" t="str">
        <f t="shared" si="42"/>
        <v/>
      </c>
    </row>
    <row r="404" spans="2:11" x14ac:dyDescent="0.45">
      <c r="B404">
        <v>239.76307392120361</v>
      </c>
      <c r="C404">
        <v>0.93884581327438354</v>
      </c>
      <c r="D404">
        <v>0</v>
      </c>
      <c r="E404">
        <f t="shared" si="37"/>
        <v>0.57019045948982239</v>
      </c>
      <c r="F404">
        <f t="shared" si="38"/>
        <v>0</v>
      </c>
      <c r="G404" s="2" t="str">
        <f>""</f>
        <v/>
      </c>
      <c r="H404" s="2" t="str">
        <f t="shared" si="39"/>
        <v/>
      </c>
      <c r="I404" s="2" t="str">
        <f t="shared" si="40"/>
        <v/>
      </c>
      <c r="J404" s="2" t="str">
        <f t="shared" si="41"/>
        <v/>
      </c>
      <c r="K404" s="2" t="str">
        <f t="shared" si="42"/>
        <v/>
      </c>
    </row>
    <row r="405" spans="2:11" x14ac:dyDescent="0.45">
      <c r="B405">
        <v>240.29749774932861</v>
      </c>
      <c r="C405">
        <v>0.94043272733688354</v>
      </c>
      <c r="D405">
        <v>0</v>
      </c>
      <c r="E405">
        <f t="shared" si="37"/>
        <v>0.57177737355232239</v>
      </c>
      <c r="F405">
        <f t="shared" si="38"/>
        <v>0</v>
      </c>
      <c r="G405" s="2" t="str">
        <f>""</f>
        <v/>
      </c>
      <c r="H405" s="2" t="str">
        <f t="shared" si="39"/>
        <v/>
      </c>
      <c r="I405" s="2" t="str">
        <f t="shared" si="40"/>
        <v/>
      </c>
      <c r="J405" s="2" t="str">
        <f t="shared" si="41"/>
        <v/>
      </c>
      <c r="K405" s="2" t="str">
        <f t="shared" si="42"/>
        <v/>
      </c>
    </row>
    <row r="406" spans="2:11" x14ac:dyDescent="0.45">
      <c r="B406">
        <v>240.76868915557861</v>
      </c>
      <c r="C406">
        <v>0.94177550077438354</v>
      </c>
      <c r="D406">
        <v>0</v>
      </c>
      <c r="E406">
        <f t="shared" si="37"/>
        <v>0.57312014698982239</v>
      </c>
      <c r="F406">
        <f t="shared" si="38"/>
        <v>0</v>
      </c>
      <c r="G406" s="2" t="str">
        <f>""</f>
        <v/>
      </c>
      <c r="H406" s="2" t="str">
        <f t="shared" si="39"/>
        <v/>
      </c>
      <c r="I406" s="2" t="str">
        <f t="shared" si="40"/>
        <v/>
      </c>
      <c r="J406" s="2" t="str">
        <f t="shared" si="41"/>
        <v/>
      </c>
      <c r="K406" s="2" t="str">
        <f t="shared" si="42"/>
        <v/>
      </c>
    </row>
    <row r="407" spans="2:11" x14ac:dyDescent="0.45">
      <c r="B407">
        <v>241.26551532745361</v>
      </c>
      <c r="C407">
        <v>0.94324034452438354</v>
      </c>
      <c r="D407">
        <v>0</v>
      </c>
      <c r="E407">
        <f t="shared" si="37"/>
        <v>0.57458499073982239</v>
      </c>
      <c r="F407">
        <f t="shared" si="38"/>
        <v>0</v>
      </c>
      <c r="G407" s="2" t="str">
        <f>""</f>
        <v/>
      </c>
      <c r="H407" s="2" t="str">
        <f t="shared" si="39"/>
        <v/>
      </c>
      <c r="I407" s="2" t="str">
        <f t="shared" si="40"/>
        <v/>
      </c>
      <c r="J407" s="2" t="str">
        <f t="shared" si="41"/>
        <v/>
      </c>
      <c r="K407" s="2" t="str">
        <f t="shared" si="42"/>
        <v/>
      </c>
    </row>
    <row r="408" spans="2:11" x14ac:dyDescent="0.45">
      <c r="B408">
        <v>241.74366474151611</v>
      </c>
      <c r="C408">
        <v>0.94458311796188354</v>
      </c>
      <c r="D408">
        <v>0</v>
      </c>
      <c r="E408">
        <f t="shared" si="37"/>
        <v>0.57592776417732239</v>
      </c>
      <c r="F408">
        <f t="shared" si="38"/>
        <v>0</v>
      </c>
      <c r="G408" s="2" t="str">
        <f>""</f>
        <v/>
      </c>
      <c r="H408" s="2" t="str">
        <f t="shared" si="39"/>
        <v/>
      </c>
      <c r="I408" s="2" t="str">
        <f t="shared" si="40"/>
        <v/>
      </c>
      <c r="J408" s="2" t="str">
        <f t="shared" si="41"/>
        <v/>
      </c>
      <c r="K408" s="2" t="str">
        <f t="shared" si="42"/>
        <v/>
      </c>
    </row>
    <row r="409" spans="2:11" x14ac:dyDescent="0.45">
      <c r="B409">
        <v>242.18909931182861</v>
      </c>
      <c r="C409">
        <v>0.94592589139938354</v>
      </c>
      <c r="D409">
        <v>0</v>
      </c>
      <c r="E409">
        <f t="shared" si="37"/>
        <v>0.57727053761482239</v>
      </c>
      <c r="F409">
        <f t="shared" si="38"/>
        <v>0</v>
      </c>
      <c r="G409" s="2" t="str">
        <f>""</f>
        <v/>
      </c>
      <c r="H409" s="2" t="str">
        <f t="shared" si="39"/>
        <v/>
      </c>
      <c r="I409" s="2" t="str">
        <f t="shared" si="40"/>
        <v/>
      </c>
      <c r="J409" s="2" t="str">
        <f t="shared" si="41"/>
        <v/>
      </c>
      <c r="K409" s="2" t="str">
        <f t="shared" si="42"/>
        <v/>
      </c>
    </row>
    <row r="410" spans="2:11" x14ac:dyDescent="0.45">
      <c r="B410">
        <v>242.69373798370361</v>
      </c>
      <c r="C410">
        <v>0.94739073514938354</v>
      </c>
      <c r="D410">
        <v>0</v>
      </c>
      <c r="E410">
        <f t="shared" si="37"/>
        <v>0.57873538136482239</v>
      </c>
      <c r="F410">
        <f t="shared" si="38"/>
        <v>0</v>
      </c>
      <c r="G410" s="2" t="str">
        <f>""</f>
        <v/>
      </c>
      <c r="H410" s="2" t="str">
        <f t="shared" si="39"/>
        <v/>
      </c>
      <c r="I410" s="2" t="str">
        <f t="shared" si="40"/>
        <v/>
      </c>
      <c r="J410" s="2" t="str">
        <f t="shared" si="41"/>
        <v/>
      </c>
      <c r="K410" s="2" t="str">
        <f t="shared" si="42"/>
        <v/>
      </c>
    </row>
    <row r="411" spans="2:11" x14ac:dyDescent="0.45">
      <c r="B411">
        <v>243.20008563995364</v>
      </c>
      <c r="C411">
        <v>0.94897764921188354</v>
      </c>
      <c r="D411">
        <v>0</v>
      </c>
      <c r="E411">
        <f t="shared" si="37"/>
        <v>0.58032229542732239</v>
      </c>
      <c r="F411">
        <f t="shared" si="38"/>
        <v>0</v>
      </c>
      <c r="G411" s="2" t="str">
        <f>""</f>
        <v/>
      </c>
      <c r="H411" s="2" t="str">
        <f t="shared" si="39"/>
        <v/>
      </c>
      <c r="I411" s="2" t="str">
        <f t="shared" si="40"/>
        <v/>
      </c>
      <c r="J411" s="2" t="str">
        <f t="shared" si="41"/>
        <v/>
      </c>
      <c r="K411" s="2" t="str">
        <f t="shared" si="42"/>
        <v/>
      </c>
    </row>
    <row r="412" spans="2:11" x14ac:dyDescent="0.45">
      <c r="B412">
        <v>243.70618915557861</v>
      </c>
      <c r="C412">
        <v>0.95044249296188354</v>
      </c>
      <c r="D412">
        <v>0</v>
      </c>
      <c r="E412">
        <f t="shared" si="37"/>
        <v>0.58178713917732239</v>
      </c>
      <c r="F412">
        <f t="shared" si="38"/>
        <v>0</v>
      </c>
      <c r="G412" s="2" t="str">
        <f>""</f>
        <v/>
      </c>
      <c r="H412" s="2" t="str">
        <f t="shared" si="39"/>
        <v/>
      </c>
      <c r="I412" s="2" t="str">
        <f t="shared" si="40"/>
        <v/>
      </c>
      <c r="J412" s="2" t="str">
        <f t="shared" si="41"/>
        <v/>
      </c>
      <c r="K412" s="2" t="str">
        <f t="shared" si="42"/>
        <v/>
      </c>
    </row>
    <row r="413" spans="2:11" x14ac:dyDescent="0.45">
      <c r="B413">
        <v>244.13685321807861</v>
      </c>
      <c r="C413">
        <v>0.95178526639938354</v>
      </c>
      <c r="D413">
        <v>0</v>
      </c>
      <c r="E413">
        <f t="shared" si="37"/>
        <v>0.58312991261482239</v>
      </c>
      <c r="F413">
        <f t="shared" si="38"/>
        <v>0</v>
      </c>
      <c r="G413" s="2" t="str">
        <f>""</f>
        <v/>
      </c>
      <c r="H413" s="2" t="str">
        <f t="shared" si="39"/>
        <v/>
      </c>
      <c r="I413" s="2" t="str">
        <f t="shared" si="40"/>
        <v/>
      </c>
      <c r="J413" s="2" t="str">
        <f t="shared" si="41"/>
        <v/>
      </c>
      <c r="K413" s="2" t="str">
        <f t="shared" si="42"/>
        <v/>
      </c>
    </row>
    <row r="414" spans="2:11" x14ac:dyDescent="0.45">
      <c r="B414">
        <v>244.61195087432861</v>
      </c>
      <c r="C414">
        <v>0.95325011014938354</v>
      </c>
      <c r="D414">
        <v>0</v>
      </c>
      <c r="E414">
        <f t="shared" si="37"/>
        <v>0.58459475636482239</v>
      </c>
      <c r="F414">
        <f t="shared" si="38"/>
        <v>0</v>
      </c>
      <c r="G414" s="2" t="str">
        <f>""</f>
        <v/>
      </c>
      <c r="H414" s="2" t="str">
        <f t="shared" si="39"/>
        <v/>
      </c>
      <c r="I414" s="2" t="str">
        <f t="shared" si="40"/>
        <v/>
      </c>
      <c r="J414" s="2" t="str">
        <f t="shared" si="41"/>
        <v/>
      </c>
      <c r="K414" s="2" t="str">
        <f t="shared" si="42"/>
        <v/>
      </c>
    </row>
    <row r="415" spans="2:11" x14ac:dyDescent="0.45">
      <c r="B415">
        <v>245.09876728057861</v>
      </c>
      <c r="C415">
        <v>0.95471495389938354</v>
      </c>
      <c r="D415">
        <v>0</v>
      </c>
      <c r="E415">
        <f t="shared" si="37"/>
        <v>0.58605960011482239</v>
      </c>
      <c r="F415">
        <f t="shared" si="38"/>
        <v>0</v>
      </c>
      <c r="G415" s="2" t="str">
        <f>""</f>
        <v/>
      </c>
      <c r="H415" s="2" t="str">
        <f t="shared" si="39"/>
        <v/>
      </c>
      <c r="I415" s="2" t="str">
        <f t="shared" si="40"/>
        <v/>
      </c>
      <c r="J415" s="2" t="str">
        <f t="shared" si="41"/>
        <v/>
      </c>
      <c r="K415" s="2" t="str">
        <f t="shared" si="42"/>
        <v/>
      </c>
    </row>
    <row r="416" spans="2:11" x14ac:dyDescent="0.45">
      <c r="B416">
        <v>245.58167743682861</v>
      </c>
      <c r="C416">
        <v>0.95605772733688354</v>
      </c>
      <c r="D416">
        <v>0</v>
      </c>
      <c r="E416">
        <f t="shared" si="37"/>
        <v>0.58740237355232239</v>
      </c>
      <c r="F416">
        <f t="shared" si="38"/>
        <v>0</v>
      </c>
      <c r="G416" s="2" t="str">
        <f>""</f>
        <v/>
      </c>
      <c r="H416" s="2" t="str">
        <f t="shared" si="39"/>
        <v/>
      </c>
      <c r="I416" s="2" t="str">
        <f t="shared" si="40"/>
        <v/>
      </c>
      <c r="J416" s="2" t="str">
        <f t="shared" si="41"/>
        <v/>
      </c>
      <c r="K416" s="2" t="str">
        <f t="shared" si="42"/>
        <v/>
      </c>
    </row>
    <row r="417" spans="2:11" x14ac:dyDescent="0.45">
      <c r="B417">
        <v>246.08948993682861</v>
      </c>
      <c r="C417">
        <v>0.95752257108688354</v>
      </c>
      <c r="D417">
        <v>0</v>
      </c>
      <c r="E417">
        <f t="shared" si="37"/>
        <v>0.58886721730232239</v>
      </c>
      <c r="F417">
        <f t="shared" si="38"/>
        <v>0</v>
      </c>
      <c r="G417" s="2" t="str">
        <f>""</f>
        <v/>
      </c>
      <c r="H417" s="2" t="str">
        <f t="shared" si="39"/>
        <v/>
      </c>
      <c r="I417" s="2" t="str">
        <f t="shared" si="40"/>
        <v/>
      </c>
      <c r="J417" s="2" t="str">
        <f t="shared" si="41"/>
        <v/>
      </c>
      <c r="K417" s="2" t="str">
        <f t="shared" si="42"/>
        <v/>
      </c>
    </row>
    <row r="418" spans="2:11" x14ac:dyDescent="0.45">
      <c r="B418">
        <v>246.53651142120361</v>
      </c>
      <c r="C418">
        <v>0.95898741483688354</v>
      </c>
      <c r="D418">
        <v>0</v>
      </c>
      <c r="E418">
        <f t="shared" si="37"/>
        <v>0.59033206105232239</v>
      </c>
      <c r="F418">
        <f t="shared" si="38"/>
        <v>0</v>
      </c>
      <c r="G418" s="2" t="str">
        <f>""</f>
        <v/>
      </c>
      <c r="H418" s="2" t="str">
        <f t="shared" si="39"/>
        <v/>
      </c>
      <c r="I418" s="2" t="str">
        <f t="shared" si="40"/>
        <v/>
      </c>
      <c r="J418" s="2" t="str">
        <f t="shared" si="41"/>
        <v/>
      </c>
      <c r="K418" s="2" t="str">
        <f t="shared" si="42"/>
        <v/>
      </c>
    </row>
    <row r="419" spans="2:11" x14ac:dyDescent="0.45">
      <c r="B419">
        <v>247.03407001495361</v>
      </c>
      <c r="C419">
        <v>0.96045225858688354</v>
      </c>
      <c r="D419">
        <v>0</v>
      </c>
      <c r="E419">
        <f t="shared" si="37"/>
        <v>0.59179690480232239</v>
      </c>
      <c r="F419">
        <f t="shared" si="38"/>
        <v>0</v>
      </c>
      <c r="G419" s="2" t="str">
        <f>""</f>
        <v/>
      </c>
      <c r="H419" s="2" t="str">
        <f t="shared" si="39"/>
        <v/>
      </c>
      <c r="I419" s="2" t="str">
        <f t="shared" si="40"/>
        <v/>
      </c>
      <c r="J419" s="2" t="str">
        <f t="shared" si="41"/>
        <v/>
      </c>
      <c r="K419" s="2" t="str">
        <f t="shared" si="42"/>
        <v/>
      </c>
    </row>
    <row r="420" spans="2:11" x14ac:dyDescent="0.45">
      <c r="B420">
        <v>247.50526142120361</v>
      </c>
      <c r="C420">
        <v>0.96179503202438354</v>
      </c>
      <c r="D420">
        <v>0</v>
      </c>
      <c r="E420">
        <f t="shared" si="37"/>
        <v>0.59313967823982239</v>
      </c>
      <c r="F420">
        <f t="shared" si="38"/>
        <v>0</v>
      </c>
      <c r="G420" s="2" t="str">
        <f>""</f>
        <v/>
      </c>
      <c r="H420" s="2" t="str">
        <f t="shared" si="39"/>
        <v/>
      </c>
      <c r="I420" s="2" t="str">
        <f t="shared" si="40"/>
        <v/>
      </c>
      <c r="J420" s="2" t="str">
        <f t="shared" si="41"/>
        <v/>
      </c>
      <c r="K420" s="2" t="str">
        <f t="shared" si="42"/>
        <v/>
      </c>
    </row>
    <row r="421" spans="2:11" x14ac:dyDescent="0.45">
      <c r="B421">
        <v>247.96400165557861</v>
      </c>
      <c r="C421">
        <v>0.96325987577438354</v>
      </c>
      <c r="D421">
        <v>0</v>
      </c>
      <c r="E421">
        <f t="shared" si="37"/>
        <v>0.59460452198982239</v>
      </c>
      <c r="F421">
        <f t="shared" si="38"/>
        <v>0</v>
      </c>
      <c r="G421" s="2" t="str">
        <f>""</f>
        <v/>
      </c>
      <c r="H421" s="2" t="str">
        <f t="shared" si="39"/>
        <v/>
      </c>
      <c r="I421" s="2" t="str">
        <f t="shared" si="40"/>
        <v/>
      </c>
      <c r="J421" s="2" t="str">
        <f t="shared" si="41"/>
        <v/>
      </c>
      <c r="K421" s="2" t="str">
        <f t="shared" si="42"/>
        <v/>
      </c>
    </row>
    <row r="422" spans="2:11" x14ac:dyDescent="0.45">
      <c r="B422">
        <v>248.45155048370361</v>
      </c>
      <c r="C422">
        <v>0.96460264921188354</v>
      </c>
      <c r="D422">
        <v>0</v>
      </c>
      <c r="E422">
        <f t="shared" si="37"/>
        <v>0.59594729542732239</v>
      </c>
      <c r="F422">
        <f t="shared" si="38"/>
        <v>0</v>
      </c>
      <c r="G422" s="2" t="str">
        <f>""</f>
        <v/>
      </c>
      <c r="H422" s="2" t="str">
        <f t="shared" si="39"/>
        <v/>
      </c>
      <c r="I422" s="2" t="str">
        <f t="shared" si="40"/>
        <v/>
      </c>
      <c r="J422" s="2" t="str">
        <f t="shared" si="41"/>
        <v/>
      </c>
      <c r="K422" s="2" t="str">
        <f t="shared" si="42"/>
        <v/>
      </c>
    </row>
    <row r="423" spans="2:11" x14ac:dyDescent="0.45">
      <c r="B423">
        <v>248.87366962432861</v>
      </c>
      <c r="C423">
        <v>0.96594542264938354</v>
      </c>
      <c r="D423">
        <v>0</v>
      </c>
      <c r="E423">
        <f t="shared" si="37"/>
        <v>0.59729006886482239</v>
      </c>
      <c r="F423">
        <f t="shared" si="38"/>
        <v>0</v>
      </c>
      <c r="G423" s="2" t="str">
        <f>""</f>
        <v/>
      </c>
      <c r="H423" s="2" t="str">
        <f t="shared" si="39"/>
        <v/>
      </c>
      <c r="I423" s="2" t="str">
        <f t="shared" si="40"/>
        <v/>
      </c>
      <c r="J423" s="2" t="str">
        <f t="shared" si="41"/>
        <v/>
      </c>
      <c r="K423" s="2" t="str">
        <f t="shared" si="42"/>
        <v/>
      </c>
    </row>
    <row r="424" spans="2:11" x14ac:dyDescent="0.45">
      <c r="B424">
        <v>249.36585712432861</v>
      </c>
      <c r="C424">
        <v>0.96741026639938354</v>
      </c>
      <c r="D424">
        <v>0</v>
      </c>
      <c r="E424">
        <f t="shared" si="37"/>
        <v>0.59875491261482239</v>
      </c>
      <c r="F424">
        <f t="shared" si="38"/>
        <v>0</v>
      </c>
      <c r="G424" s="2" t="str">
        <f>""</f>
        <v/>
      </c>
      <c r="H424" s="2" t="str">
        <f t="shared" si="39"/>
        <v/>
      </c>
      <c r="I424" s="2" t="str">
        <f t="shared" si="40"/>
        <v/>
      </c>
      <c r="J424" s="2" t="str">
        <f t="shared" si="41"/>
        <v/>
      </c>
      <c r="K424" s="2" t="str">
        <f t="shared" si="42"/>
        <v/>
      </c>
    </row>
    <row r="425" spans="2:11" x14ac:dyDescent="0.45">
      <c r="B425">
        <v>249.90101337432864</v>
      </c>
      <c r="C425">
        <v>0.96899718046188354</v>
      </c>
      <c r="D425">
        <v>0</v>
      </c>
      <c r="E425">
        <f t="shared" si="37"/>
        <v>0.60034182667732239</v>
      </c>
      <c r="F425">
        <f t="shared" si="38"/>
        <v>0</v>
      </c>
      <c r="G425" s="2" t="str">
        <f>""</f>
        <v/>
      </c>
      <c r="H425" s="2" t="str">
        <f t="shared" si="39"/>
        <v/>
      </c>
      <c r="I425" s="2" t="str">
        <f t="shared" si="40"/>
        <v/>
      </c>
      <c r="J425" s="2" t="str">
        <f t="shared" si="41"/>
        <v/>
      </c>
      <c r="K425" s="2" t="str">
        <f t="shared" si="42"/>
        <v/>
      </c>
    </row>
    <row r="426" spans="2:11" x14ac:dyDescent="0.45">
      <c r="B426">
        <v>250.35731220245361</v>
      </c>
      <c r="C426">
        <v>0.97046202421188354</v>
      </c>
      <c r="D426">
        <v>0</v>
      </c>
      <c r="E426">
        <f t="shared" si="37"/>
        <v>0.60180667042732239</v>
      </c>
      <c r="F426">
        <f t="shared" si="38"/>
        <v>0</v>
      </c>
      <c r="G426" s="2" t="str">
        <f>""</f>
        <v/>
      </c>
      <c r="H426" s="2" t="str">
        <f t="shared" si="39"/>
        <v/>
      </c>
      <c r="I426" s="2" t="str">
        <f t="shared" si="40"/>
        <v/>
      </c>
      <c r="J426" s="2" t="str">
        <f t="shared" si="41"/>
        <v/>
      </c>
      <c r="K426" s="2" t="str">
        <f t="shared" si="42"/>
        <v/>
      </c>
    </row>
    <row r="427" spans="2:11" x14ac:dyDescent="0.45">
      <c r="B427">
        <v>250.74915790557861</v>
      </c>
      <c r="C427">
        <v>0.97180479764938354</v>
      </c>
      <c r="D427">
        <v>0</v>
      </c>
      <c r="E427">
        <f t="shared" si="37"/>
        <v>0.60314944386482239</v>
      </c>
      <c r="F427">
        <f t="shared" si="38"/>
        <v>0</v>
      </c>
      <c r="G427" s="2" t="str">
        <f>""</f>
        <v/>
      </c>
      <c r="H427" s="2" t="str">
        <f t="shared" si="39"/>
        <v/>
      </c>
      <c r="I427" s="2" t="str">
        <f t="shared" si="40"/>
        <v/>
      </c>
      <c r="J427" s="2" t="str">
        <f t="shared" si="41"/>
        <v/>
      </c>
      <c r="K427" s="2" t="str">
        <f t="shared" si="42"/>
        <v/>
      </c>
    </row>
    <row r="428" spans="2:11" x14ac:dyDescent="0.45">
      <c r="B428">
        <v>251.20618915557864</v>
      </c>
      <c r="C428">
        <v>0.97314757108688354</v>
      </c>
      <c r="D428">
        <v>0</v>
      </c>
      <c r="E428">
        <f t="shared" si="37"/>
        <v>0.60449221730232239</v>
      </c>
      <c r="F428">
        <f t="shared" si="38"/>
        <v>0</v>
      </c>
      <c r="G428" s="2" t="str">
        <f>""</f>
        <v/>
      </c>
      <c r="H428" s="2" t="str">
        <f t="shared" si="39"/>
        <v/>
      </c>
      <c r="I428" s="2" t="str">
        <f t="shared" si="40"/>
        <v/>
      </c>
      <c r="J428" s="2" t="str">
        <f t="shared" si="41"/>
        <v/>
      </c>
      <c r="K428" s="2" t="str">
        <f t="shared" si="42"/>
        <v/>
      </c>
    </row>
    <row r="429" spans="2:11" x14ac:dyDescent="0.45">
      <c r="B429">
        <v>251.70301532745364</v>
      </c>
      <c r="C429">
        <v>0.97461241483688354</v>
      </c>
      <c r="D429">
        <v>0</v>
      </c>
      <c r="E429">
        <f t="shared" si="37"/>
        <v>0.60595706105232239</v>
      </c>
      <c r="F429">
        <f t="shared" si="38"/>
        <v>0</v>
      </c>
      <c r="G429" s="2" t="str">
        <f>""</f>
        <v/>
      </c>
      <c r="H429" s="2" t="str">
        <f t="shared" si="39"/>
        <v/>
      </c>
      <c r="I429" s="2" t="str">
        <f t="shared" si="40"/>
        <v/>
      </c>
      <c r="J429" s="2" t="str">
        <f t="shared" si="41"/>
        <v/>
      </c>
      <c r="K429" s="2" t="str">
        <f t="shared" si="42"/>
        <v/>
      </c>
    </row>
    <row r="430" spans="2:11" x14ac:dyDescent="0.45">
      <c r="B430">
        <v>252.12684345245361</v>
      </c>
      <c r="C430">
        <v>0.97595518827438354</v>
      </c>
      <c r="D430">
        <v>0</v>
      </c>
      <c r="E430">
        <f t="shared" si="37"/>
        <v>0.60729983448982239</v>
      </c>
      <c r="F430">
        <f t="shared" si="38"/>
        <v>0</v>
      </c>
      <c r="G430" s="2" t="str">
        <f>""</f>
        <v/>
      </c>
      <c r="H430" s="2" t="str">
        <f t="shared" si="39"/>
        <v/>
      </c>
      <c r="I430" s="2" t="str">
        <f t="shared" si="40"/>
        <v/>
      </c>
      <c r="J430" s="2" t="str">
        <f t="shared" si="41"/>
        <v/>
      </c>
      <c r="K430" s="2" t="str">
        <f t="shared" si="42"/>
        <v/>
      </c>
    </row>
    <row r="431" spans="2:11" x14ac:dyDescent="0.45">
      <c r="B431">
        <v>252.59318256378177</v>
      </c>
      <c r="C431">
        <v>0.97754210233688354</v>
      </c>
      <c r="D431">
        <v>0</v>
      </c>
      <c r="E431">
        <f t="shared" si="37"/>
        <v>0.60888674855232239</v>
      </c>
      <c r="F431">
        <f t="shared" si="38"/>
        <v>0</v>
      </c>
      <c r="G431" s="2" t="str">
        <f>""</f>
        <v/>
      </c>
      <c r="H431" s="2" t="str">
        <f t="shared" si="39"/>
        <v/>
      </c>
      <c r="I431" s="2" t="str">
        <f t="shared" si="40"/>
        <v/>
      </c>
      <c r="J431" s="2" t="str">
        <f t="shared" si="41"/>
        <v/>
      </c>
      <c r="K431" s="2" t="str">
        <f t="shared" si="42"/>
        <v/>
      </c>
    </row>
    <row r="432" spans="2:11" x14ac:dyDescent="0.45">
      <c r="B432">
        <v>253.04899311065677</v>
      </c>
      <c r="C432">
        <v>0.97888487577438354</v>
      </c>
      <c r="D432">
        <v>0</v>
      </c>
      <c r="E432">
        <f t="shared" si="37"/>
        <v>0.61022952198982239</v>
      </c>
      <c r="F432">
        <f t="shared" si="38"/>
        <v>0</v>
      </c>
      <c r="G432" s="2" t="str">
        <f>""</f>
        <v/>
      </c>
      <c r="H432" s="2" t="str">
        <f t="shared" si="39"/>
        <v/>
      </c>
      <c r="I432" s="2" t="str">
        <f t="shared" si="40"/>
        <v/>
      </c>
      <c r="J432" s="2" t="str">
        <f t="shared" si="41"/>
        <v/>
      </c>
      <c r="K432" s="2" t="str">
        <f t="shared" si="42"/>
        <v/>
      </c>
    </row>
    <row r="433" spans="2:11" x14ac:dyDescent="0.45">
      <c r="B433">
        <v>253.52311420440677</v>
      </c>
      <c r="C433">
        <v>0.98022764921188354</v>
      </c>
      <c r="D433">
        <v>0</v>
      </c>
      <c r="E433">
        <f t="shared" si="37"/>
        <v>0.61157229542732239</v>
      </c>
      <c r="F433">
        <f t="shared" si="38"/>
        <v>0</v>
      </c>
      <c r="G433" s="2" t="str">
        <f>""</f>
        <v/>
      </c>
      <c r="H433" s="2" t="str">
        <f t="shared" si="39"/>
        <v/>
      </c>
      <c r="I433" s="2" t="str">
        <f t="shared" si="40"/>
        <v/>
      </c>
      <c r="J433" s="2" t="str">
        <f t="shared" si="41"/>
        <v/>
      </c>
      <c r="K433" s="2" t="str">
        <f t="shared" si="42"/>
        <v/>
      </c>
    </row>
    <row r="434" spans="2:11" x14ac:dyDescent="0.45">
      <c r="B434">
        <v>253.98258686065677</v>
      </c>
      <c r="C434">
        <v>0.98169249296188354</v>
      </c>
      <c r="D434">
        <v>0</v>
      </c>
      <c r="E434">
        <f t="shared" si="37"/>
        <v>0.61303713917732239</v>
      </c>
      <c r="F434">
        <f t="shared" si="38"/>
        <v>0</v>
      </c>
      <c r="G434" s="2" t="str">
        <f>""</f>
        <v/>
      </c>
      <c r="H434" s="2" t="str">
        <f t="shared" si="39"/>
        <v/>
      </c>
      <c r="I434" s="2" t="str">
        <f t="shared" si="40"/>
        <v/>
      </c>
      <c r="J434" s="2" t="str">
        <f t="shared" si="41"/>
        <v/>
      </c>
      <c r="K434" s="2" t="str">
        <f t="shared" si="42"/>
        <v/>
      </c>
    </row>
    <row r="435" spans="2:11" x14ac:dyDescent="0.45">
      <c r="B435">
        <v>254.42887592315677</v>
      </c>
      <c r="C435">
        <v>0.98315733671188354</v>
      </c>
      <c r="D435">
        <v>0</v>
      </c>
      <c r="E435">
        <f t="shared" si="37"/>
        <v>0.61450198292732239</v>
      </c>
      <c r="F435">
        <f t="shared" si="38"/>
        <v>0</v>
      </c>
      <c r="G435" s="2" t="str">
        <f>""</f>
        <v/>
      </c>
      <c r="H435" s="2" t="str">
        <f t="shared" si="39"/>
        <v/>
      </c>
      <c r="I435" s="2" t="str">
        <f t="shared" si="40"/>
        <v/>
      </c>
      <c r="J435" s="2" t="str">
        <f t="shared" si="41"/>
        <v/>
      </c>
      <c r="K435" s="2" t="str">
        <f t="shared" si="42"/>
        <v/>
      </c>
    </row>
    <row r="436" spans="2:11" x14ac:dyDescent="0.45">
      <c r="B436">
        <v>254.86503314971927</v>
      </c>
      <c r="C436">
        <v>0.98462218046188354</v>
      </c>
      <c r="D436">
        <v>0</v>
      </c>
      <c r="E436">
        <f t="shared" si="37"/>
        <v>0.61596682667732239</v>
      </c>
      <c r="F436">
        <f t="shared" si="38"/>
        <v>0</v>
      </c>
      <c r="G436" s="2" t="str">
        <f>""</f>
        <v/>
      </c>
      <c r="H436" s="2" t="str">
        <f t="shared" si="39"/>
        <v/>
      </c>
      <c r="I436" s="2" t="str">
        <f t="shared" si="40"/>
        <v/>
      </c>
      <c r="J436" s="2" t="str">
        <f t="shared" si="41"/>
        <v/>
      </c>
      <c r="K436" s="2" t="str">
        <f t="shared" si="42"/>
        <v/>
      </c>
    </row>
    <row r="437" spans="2:11" x14ac:dyDescent="0.45">
      <c r="B437">
        <v>255.3144960403443</v>
      </c>
      <c r="C437">
        <v>0.98596495389938354</v>
      </c>
      <c r="D437">
        <v>0</v>
      </c>
      <c r="E437">
        <f t="shared" si="37"/>
        <v>0.61730960011482239</v>
      </c>
      <c r="F437">
        <f t="shared" si="38"/>
        <v>0</v>
      </c>
      <c r="G437" s="2" t="str">
        <f>""</f>
        <v/>
      </c>
      <c r="H437" s="2" t="str">
        <f t="shared" si="39"/>
        <v/>
      </c>
      <c r="I437" s="2" t="str">
        <f t="shared" si="40"/>
        <v/>
      </c>
      <c r="J437" s="2" t="str">
        <f t="shared" si="41"/>
        <v/>
      </c>
      <c r="K437" s="2" t="str">
        <f t="shared" si="42"/>
        <v/>
      </c>
    </row>
    <row r="438" spans="2:11" x14ac:dyDescent="0.45">
      <c r="B438">
        <v>255.8003358840943</v>
      </c>
      <c r="C438">
        <v>0.98742979764938354</v>
      </c>
      <c r="D438">
        <v>0</v>
      </c>
      <c r="E438">
        <f t="shared" si="37"/>
        <v>0.61877444386482239</v>
      </c>
      <c r="F438">
        <f t="shared" si="38"/>
        <v>0</v>
      </c>
      <c r="G438" s="2" t="str">
        <f>""</f>
        <v/>
      </c>
      <c r="H438" s="2" t="str">
        <f t="shared" si="39"/>
        <v/>
      </c>
      <c r="I438" s="2" t="str">
        <f t="shared" si="40"/>
        <v/>
      </c>
      <c r="J438" s="2" t="str">
        <f t="shared" si="41"/>
        <v/>
      </c>
      <c r="K438" s="2" t="str">
        <f t="shared" si="42"/>
        <v/>
      </c>
    </row>
    <row r="439" spans="2:11" x14ac:dyDescent="0.45">
      <c r="B439">
        <v>256.24833393096924</v>
      </c>
      <c r="C439">
        <v>0.98901671171188354</v>
      </c>
      <c r="D439">
        <v>0</v>
      </c>
      <c r="E439">
        <f t="shared" si="37"/>
        <v>0.62036135792732239</v>
      </c>
      <c r="F439">
        <f t="shared" si="38"/>
        <v>0</v>
      </c>
      <c r="G439" s="2" t="str">
        <f>""</f>
        <v/>
      </c>
      <c r="H439" s="2" t="str">
        <f t="shared" si="39"/>
        <v/>
      </c>
      <c r="I439" s="2" t="str">
        <f t="shared" si="40"/>
        <v/>
      </c>
      <c r="J439" s="2" t="str">
        <f t="shared" si="41"/>
        <v/>
      </c>
      <c r="K439" s="2" t="str">
        <f t="shared" si="42"/>
        <v/>
      </c>
    </row>
    <row r="440" spans="2:11" x14ac:dyDescent="0.45">
      <c r="B440">
        <v>256.68217182159424</v>
      </c>
      <c r="C440">
        <v>0.99023741483688354</v>
      </c>
      <c r="D440">
        <v>0</v>
      </c>
      <c r="E440">
        <f t="shared" si="37"/>
        <v>0.62158206105232239</v>
      </c>
      <c r="F440">
        <f t="shared" si="38"/>
        <v>0</v>
      </c>
      <c r="G440" s="2" t="str">
        <f>""</f>
        <v/>
      </c>
      <c r="H440" s="2" t="str">
        <f t="shared" si="39"/>
        <v/>
      </c>
      <c r="I440" s="2" t="str">
        <f t="shared" si="40"/>
        <v/>
      </c>
      <c r="J440" s="2" t="str">
        <f t="shared" si="41"/>
        <v/>
      </c>
      <c r="K440" s="2" t="str">
        <f t="shared" si="42"/>
        <v/>
      </c>
    </row>
    <row r="441" spans="2:11" x14ac:dyDescent="0.45">
      <c r="B441">
        <v>257.1338319778443</v>
      </c>
      <c r="C441">
        <v>0.99170225858688354</v>
      </c>
      <c r="D441">
        <v>0</v>
      </c>
      <c r="E441">
        <f t="shared" si="37"/>
        <v>0.62304690480232239</v>
      </c>
      <c r="F441">
        <f t="shared" si="38"/>
        <v>0</v>
      </c>
      <c r="G441" s="2" t="str">
        <f>""</f>
        <v/>
      </c>
      <c r="H441" s="2" t="str">
        <f t="shared" si="39"/>
        <v/>
      </c>
      <c r="I441" s="2" t="str">
        <f t="shared" si="40"/>
        <v/>
      </c>
      <c r="J441" s="2" t="str">
        <f t="shared" si="41"/>
        <v/>
      </c>
      <c r="K441" s="2" t="str">
        <f t="shared" si="42"/>
        <v/>
      </c>
    </row>
    <row r="442" spans="2:11" x14ac:dyDescent="0.45">
      <c r="B442">
        <v>257.57230854034424</v>
      </c>
      <c r="C442">
        <v>0.99316710233688354</v>
      </c>
      <c r="D442">
        <v>0</v>
      </c>
      <c r="E442">
        <f t="shared" si="37"/>
        <v>0.62451174855232239</v>
      </c>
      <c r="F442">
        <f t="shared" si="38"/>
        <v>0</v>
      </c>
      <c r="G442" s="2" t="str">
        <f>""</f>
        <v/>
      </c>
      <c r="H442" s="2" t="str">
        <f t="shared" si="39"/>
        <v/>
      </c>
      <c r="I442" s="2" t="str">
        <f t="shared" si="40"/>
        <v/>
      </c>
      <c r="J442" s="2" t="str">
        <f t="shared" si="41"/>
        <v/>
      </c>
      <c r="K442" s="2" t="str">
        <f t="shared" si="42"/>
        <v/>
      </c>
    </row>
    <row r="443" spans="2:11" x14ac:dyDescent="0.45">
      <c r="B443">
        <v>256.3267030715943</v>
      </c>
      <c r="C443">
        <v>0.99450987577438354</v>
      </c>
      <c r="D443">
        <v>0</v>
      </c>
      <c r="E443">
        <f t="shared" si="37"/>
        <v>0.62585452198982239</v>
      </c>
      <c r="F443">
        <f t="shared" si="38"/>
        <v>0</v>
      </c>
      <c r="G443" s="2" t="str">
        <f>""</f>
        <v/>
      </c>
      <c r="H443" s="2" t="str">
        <f t="shared" si="39"/>
        <v/>
      </c>
      <c r="I443" s="2" t="str">
        <f t="shared" si="40"/>
        <v/>
      </c>
      <c r="J443" s="2" t="str">
        <f t="shared" si="41"/>
        <v/>
      </c>
      <c r="K443" s="2" t="str">
        <f t="shared" si="42"/>
        <v/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61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UP-SB08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2.5305986404419289E-2</v>
      </c>
      <c r="C3">
        <v>0.33100709319114685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312.19831776618963</v>
      </c>
      <c r="P3" s="2"/>
      <c r="AB3" s="35"/>
      <c r="AC3" s="35"/>
    </row>
    <row r="4" spans="1:29" x14ac:dyDescent="0.45">
      <c r="B4">
        <v>0.12027668952941913</v>
      </c>
      <c r="C4">
        <v>0.33234986662864685</v>
      </c>
      <c r="D4">
        <v>0</v>
      </c>
      <c r="E4">
        <f t="shared" ref="E4:E67" si="0">C4-C$3</f>
        <v>1.3427734375E-3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0.65075686573982239</v>
      </c>
      <c r="N4" s="6">
        <f>Q26</f>
        <v>312.19831776618963</v>
      </c>
    </row>
    <row r="5" spans="1:29" x14ac:dyDescent="0.45">
      <c r="B5">
        <v>0.22626423835754411</v>
      </c>
      <c r="C5">
        <v>0.33393678069114685</v>
      </c>
      <c r="D5">
        <v>0</v>
      </c>
      <c r="E5">
        <f t="shared" si="0"/>
        <v>2.9296875E-3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0.65075686573982239</v>
      </c>
      <c r="N5">
        <f>0</f>
        <v>0</v>
      </c>
      <c r="R5" s="3"/>
    </row>
    <row r="6" spans="1:29" x14ac:dyDescent="0.45">
      <c r="B6">
        <v>0.39447712898254411</v>
      </c>
      <c r="C6">
        <v>0.33527955412864685</v>
      </c>
      <c r="D6">
        <v>0</v>
      </c>
      <c r="E6">
        <f t="shared" si="0"/>
        <v>4.2724609375E-3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0.59619832038879406</v>
      </c>
      <c r="C7">
        <v>0.33674439787864685</v>
      </c>
      <c r="D7">
        <v>0</v>
      </c>
      <c r="E7">
        <f t="shared" si="0"/>
        <v>5.7373046875E-3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33.786063432693481</v>
      </c>
    </row>
    <row r="8" spans="1:29" x14ac:dyDescent="0.45">
      <c r="B8">
        <v>0.83997273445129406</v>
      </c>
      <c r="C8">
        <v>0.33808717131614685</v>
      </c>
      <c r="D8">
        <v>0</v>
      </c>
      <c r="E8">
        <f t="shared" si="0"/>
        <v>7.080078125E-3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8.55712890625E-2</v>
      </c>
      <c r="N8" s="6">
        <f ca="1">N7</f>
        <v>33.786063432693481</v>
      </c>
    </row>
    <row r="9" spans="1:29" x14ac:dyDescent="0.45">
      <c r="B9">
        <v>1.1739571094512942</v>
      </c>
      <c r="C9">
        <v>0.33955201506614685</v>
      </c>
      <c r="D9">
        <v>0</v>
      </c>
      <c r="E9">
        <f t="shared" si="0"/>
        <v>8.544921875E-3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8.55712890625E-2</v>
      </c>
      <c r="N9">
        <f>0</f>
        <v>0</v>
      </c>
    </row>
    <row r="10" spans="1:29" x14ac:dyDescent="0.45">
      <c r="B10">
        <v>1.5183556079864506</v>
      </c>
      <c r="C10">
        <v>0.34089478850364685</v>
      </c>
      <c r="D10">
        <v>0</v>
      </c>
      <c r="E10">
        <f t="shared" si="0"/>
        <v>9.8876953125E-3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1.8983604907989504</v>
      </c>
      <c r="C11">
        <v>0.34235963225364685</v>
      </c>
      <c r="D11">
        <v>0</v>
      </c>
      <c r="E11">
        <f t="shared" si="0"/>
        <v>1.13525390625E-2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214.88847279548645</v>
      </c>
    </row>
    <row r="12" spans="1:29" x14ac:dyDescent="0.45">
      <c r="B12">
        <v>2.2922812700271606</v>
      </c>
      <c r="C12">
        <v>0.34382447600364685</v>
      </c>
      <c r="D12">
        <v>0</v>
      </c>
      <c r="E12">
        <f t="shared" si="0"/>
        <v>1.28173828125E-2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0.42456057667732239</v>
      </c>
      <c r="N12" s="6">
        <f ca="1">N11</f>
        <v>214.88847279548645</v>
      </c>
    </row>
    <row r="13" spans="1:29" x14ac:dyDescent="0.45">
      <c r="B13">
        <v>2.7317343950271606</v>
      </c>
      <c r="C13">
        <v>0.34528931975364685</v>
      </c>
      <c r="D13">
        <v>0</v>
      </c>
      <c r="E13">
        <f t="shared" si="0"/>
        <v>1.42822265625E-2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0.42456057667732239</v>
      </c>
      <c r="N13">
        <f>0</f>
        <v>0</v>
      </c>
    </row>
    <row r="14" spans="1:29" x14ac:dyDescent="0.45">
      <c r="B14">
        <v>3.1272422671318054</v>
      </c>
      <c r="C14">
        <v>0.34663209319114685</v>
      </c>
      <c r="D14">
        <v>0</v>
      </c>
      <c r="E14">
        <f t="shared" si="0"/>
        <v>1.5625E-2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3.5642539858818059</v>
      </c>
      <c r="C15">
        <v>0.34809693694114685</v>
      </c>
      <c r="D15">
        <v>0</v>
      </c>
      <c r="E15">
        <f t="shared" si="0"/>
        <v>1.708984375E-2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4.0557090640068054</v>
      </c>
      <c r="C16">
        <v>0.34956178069114685</v>
      </c>
      <c r="D16">
        <v>0</v>
      </c>
      <c r="E16">
        <f t="shared" si="0"/>
        <v>1.85546875E-2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4.5344688296318054</v>
      </c>
      <c r="C17">
        <v>0.35090455412864685</v>
      </c>
      <c r="D17">
        <v>0</v>
      </c>
      <c r="E17">
        <f t="shared" si="0"/>
        <v>1.98974609375E-2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4.9972373247146615</v>
      </c>
      <c r="C18">
        <v>0.35236939787864685</v>
      </c>
      <c r="D18">
        <v>0</v>
      </c>
      <c r="E18">
        <f t="shared" si="0"/>
        <v>2.13623046875E-2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5.5118857622146606</v>
      </c>
      <c r="C19">
        <v>0.35383424162864685</v>
      </c>
      <c r="D19">
        <v>0</v>
      </c>
      <c r="E19">
        <f t="shared" si="0"/>
        <v>2.28271484375E-2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6.0548546314239502</v>
      </c>
      <c r="C20">
        <v>0.35529908537864685</v>
      </c>
      <c r="D20">
        <v>0</v>
      </c>
      <c r="E20">
        <f t="shared" si="0"/>
        <v>2.42919921875E-2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6.5665733814239502</v>
      </c>
      <c r="C21">
        <v>0.35664185881614685</v>
      </c>
      <c r="D21">
        <v>0</v>
      </c>
      <c r="E21">
        <f t="shared" si="0"/>
        <v>2.5634765625E-2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7.0868370532989511</v>
      </c>
      <c r="C22">
        <v>0.35810670256614685</v>
      </c>
      <c r="D22">
        <v>0</v>
      </c>
      <c r="E22">
        <f t="shared" si="0"/>
        <v>2.7099609375E-2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7.5772469043731689</v>
      </c>
      <c r="C23">
        <v>0.35944947600364685</v>
      </c>
      <c r="D23">
        <v>0</v>
      </c>
      <c r="E23">
        <f t="shared" si="0"/>
        <v>2.84423828125E-2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8.1708214282989502</v>
      </c>
      <c r="C24">
        <v>0.36091431975364685</v>
      </c>
      <c r="D24">
        <v>0</v>
      </c>
      <c r="E24">
        <f t="shared" si="0"/>
        <v>2.99072265625E-2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8.747969865798952</v>
      </c>
      <c r="C25">
        <v>0.36237916350364685</v>
      </c>
      <c r="D25">
        <v>0</v>
      </c>
      <c r="E25">
        <f t="shared" si="0"/>
        <v>3.13720703125E-2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9.3055870532989502</v>
      </c>
      <c r="C26">
        <v>0.36384400725364685</v>
      </c>
      <c r="D26">
        <v>0</v>
      </c>
      <c r="E26">
        <f t="shared" si="0"/>
        <v>3.28369140625E-2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MAX(B3:B14650)</f>
        <v>312.19831776618963</v>
      </c>
      <c r="R26" s="11" t="s">
        <v>80</v>
      </c>
    </row>
    <row r="27" spans="2:22" ht="16.149999999999999" thickBot="1" x14ac:dyDescent="0.6">
      <c r="B27">
        <v>9.8600304126739502</v>
      </c>
      <c r="C27">
        <v>0.36530885100364685</v>
      </c>
      <c r="D27">
        <v>0</v>
      </c>
      <c r="E27">
        <f t="shared" si="0"/>
        <v>3.43017578125E-2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0.65075686573982239</v>
      </c>
      <c r="R27" s="40" t="s">
        <v>0</v>
      </c>
      <c r="T27" s="6"/>
      <c r="U27" s="6"/>
    </row>
    <row r="28" spans="2:22" x14ac:dyDescent="0.45">
      <c r="B28">
        <v>10.39836049079895</v>
      </c>
      <c r="C28">
        <v>0.36665162444114685</v>
      </c>
      <c r="D28">
        <v>0</v>
      </c>
      <c r="E28">
        <f t="shared" si="0"/>
        <v>3.564453125E-2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33.786063432693481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10.97233510017395</v>
      </c>
      <c r="C29">
        <v>0.36811646819114685</v>
      </c>
      <c r="D29">
        <v>0</v>
      </c>
      <c r="E29">
        <f t="shared" si="0"/>
        <v>3.7109375E-2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8.55712890625E-2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11.535323381423952</v>
      </c>
      <c r="C30">
        <v>0.36958131194114685</v>
      </c>
      <c r="D30">
        <v>0</v>
      </c>
      <c r="E30">
        <f t="shared" si="0"/>
        <v>3.857421875E-2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214.88847279548645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12.09294056892395</v>
      </c>
      <c r="C31">
        <v>0.37092408537864685</v>
      </c>
      <c r="D31">
        <v>0</v>
      </c>
      <c r="E31">
        <f t="shared" si="0"/>
        <v>3.99169921875E-2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0.42456057667732239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12.69963002204895</v>
      </c>
      <c r="C32">
        <v>0.37238892912864685</v>
      </c>
      <c r="D32">
        <v>0</v>
      </c>
      <c r="E32">
        <f t="shared" si="0"/>
        <v>4.13818359375E-2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539.3338382739812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13.267501115798952</v>
      </c>
      <c r="C33">
        <v>0.37385377287864685</v>
      </c>
      <c r="D33">
        <v>0</v>
      </c>
      <c r="E33">
        <f t="shared" si="0"/>
        <v>4.28466796875E-2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13.844115495681763</v>
      </c>
      <c r="C34">
        <v>0.37531861662864685</v>
      </c>
      <c r="D34">
        <v>0</v>
      </c>
      <c r="E34">
        <f t="shared" si="0"/>
        <v>4.43115234375E-2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14.473067522048952</v>
      </c>
      <c r="C35">
        <v>0.37666139006614685</v>
      </c>
      <c r="D35">
        <v>0</v>
      </c>
      <c r="E35">
        <f t="shared" si="0"/>
        <v>4.5654296875E-2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15.092208147048952</v>
      </c>
      <c r="C36">
        <v>0.37812623381614685</v>
      </c>
      <c r="D36">
        <v>0</v>
      </c>
      <c r="E36">
        <f t="shared" si="0"/>
        <v>4.7119140625E-2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15.734542131423952</v>
      </c>
      <c r="C37">
        <v>0.37959107756614685</v>
      </c>
      <c r="D37">
        <v>0</v>
      </c>
      <c r="E37">
        <f t="shared" si="0"/>
        <v>4.8583984375E-2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16.316573381423954</v>
      </c>
      <c r="C38">
        <v>0.38093385100364685</v>
      </c>
      <c r="D38">
        <v>0</v>
      </c>
      <c r="E38">
        <f t="shared" si="0"/>
        <v>4.99267578125E-2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16.984046220779419</v>
      </c>
      <c r="C39">
        <v>0.38239869475364685</v>
      </c>
      <c r="D39">
        <v>0</v>
      </c>
      <c r="E39">
        <f t="shared" si="0"/>
        <v>5.13916015625E-2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17.665442705154422</v>
      </c>
      <c r="C40">
        <v>0.38386353850364685</v>
      </c>
      <c r="D40">
        <v>0</v>
      </c>
      <c r="E40">
        <f t="shared" si="0"/>
        <v>5.28564453125E-2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18.343665361404419</v>
      </c>
      <c r="C41">
        <v>0.38532838225364685</v>
      </c>
      <c r="D41">
        <v>0</v>
      </c>
      <c r="E41">
        <f t="shared" si="0"/>
        <v>5.43212890625E-2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18.956702470779419</v>
      </c>
      <c r="C42">
        <v>0.38667115569114685</v>
      </c>
      <c r="D42">
        <v>0</v>
      </c>
      <c r="E42">
        <f t="shared" si="0"/>
        <v>5.56640625E-2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19.623206377029419</v>
      </c>
      <c r="C43">
        <v>0.38813599944114685</v>
      </c>
      <c r="D43">
        <v>0</v>
      </c>
      <c r="E43">
        <f t="shared" si="0"/>
        <v>5.712890625E-2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20.313391923904419</v>
      </c>
      <c r="C44">
        <v>0.38960084319114685</v>
      </c>
      <c r="D44">
        <v>0</v>
      </c>
      <c r="E44">
        <f t="shared" si="0"/>
        <v>5.859375E-2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20.934973955154419</v>
      </c>
      <c r="C45">
        <v>0.39094361662864685</v>
      </c>
      <c r="D45">
        <v>0</v>
      </c>
      <c r="E45">
        <f t="shared" si="0"/>
        <v>5.99365234375E-2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21.600501298904419</v>
      </c>
      <c r="C46">
        <v>0.39240846037864685</v>
      </c>
      <c r="D46">
        <v>0</v>
      </c>
      <c r="E46">
        <f t="shared" si="0"/>
        <v>6.14013671875E-2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22.394934892654419</v>
      </c>
      <c r="C47">
        <v>0.39375123381614685</v>
      </c>
      <c r="D47">
        <v>0</v>
      </c>
      <c r="E47">
        <f t="shared" si="0"/>
        <v>6.2744140625E-2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23.057044267654419</v>
      </c>
      <c r="C48">
        <v>0.39521607756614685</v>
      </c>
      <c r="D48">
        <v>0</v>
      </c>
      <c r="E48">
        <f t="shared" si="0"/>
        <v>6.4208984375E-2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23.703528642654419</v>
      </c>
      <c r="C49">
        <v>0.39655885100364685</v>
      </c>
      <c r="D49">
        <v>0</v>
      </c>
      <c r="E49">
        <f t="shared" si="0"/>
        <v>6.55517578125E-2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24.453284502029419</v>
      </c>
      <c r="C50">
        <v>0.39814576506614685</v>
      </c>
      <c r="D50">
        <v>0</v>
      </c>
      <c r="E50">
        <f t="shared" si="0"/>
        <v>6.7138671875E-2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25.138831377029419</v>
      </c>
      <c r="C51">
        <v>0.39961060881614685</v>
      </c>
      <c r="D51">
        <v>0</v>
      </c>
      <c r="E51">
        <f t="shared" si="0"/>
        <v>6.8603515625E-2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25.793860673904419</v>
      </c>
      <c r="C52">
        <v>0.40095338225364685</v>
      </c>
      <c r="D52">
        <v>0</v>
      </c>
      <c r="E52">
        <f t="shared" si="0"/>
        <v>6.99462890625E-2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26.563147783279419</v>
      </c>
      <c r="C53">
        <v>0.40229615569114685</v>
      </c>
      <c r="D53">
        <v>0</v>
      </c>
      <c r="E53">
        <f t="shared" si="0"/>
        <v>7.12890625E-2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27.244788408279419</v>
      </c>
      <c r="C54">
        <v>0.40376099944114685</v>
      </c>
      <c r="D54">
        <v>0</v>
      </c>
      <c r="E54">
        <f t="shared" si="0"/>
        <v>7.275390625E-2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27.982825517654419</v>
      </c>
      <c r="C55">
        <v>0.40522584319114685</v>
      </c>
      <c r="D55">
        <v>0</v>
      </c>
      <c r="E55">
        <f t="shared" si="0"/>
        <v>7.421875E-2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28.655677080154419</v>
      </c>
      <c r="C56">
        <v>0.40656861662864685</v>
      </c>
      <c r="D56">
        <v>0</v>
      </c>
      <c r="E56">
        <f t="shared" si="0"/>
        <v>7.55615234375E-2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29.369071245193481</v>
      </c>
      <c r="C57">
        <v>0.40803346037864685</v>
      </c>
      <c r="D57">
        <v>0</v>
      </c>
      <c r="E57">
        <f t="shared" si="0"/>
        <v>7.70263671875E-2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30.122977495193481</v>
      </c>
      <c r="C58">
        <v>0.40949830412864685</v>
      </c>
      <c r="D58">
        <v>0</v>
      </c>
      <c r="E58">
        <f t="shared" si="0"/>
        <v>7.84912109375E-2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30.810233354568481</v>
      </c>
      <c r="C59">
        <v>0.41084107756614685</v>
      </c>
      <c r="D59">
        <v>0</v>
      </c>
      <c r="E59">
        <f t="shared" si="0"/>
        <v>7.9833984375E-2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31.532889604568481</v>
      </c>
      <c r="C60">
        <v>0.41230592131614685</v>
      </c>
      <c r="D60">
        <v>0</v>
      </c>
      <c r="E60">
        <f t="shared" si="0"/>
        <v>8.1298828125E-2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32.291434526443481</v>
      </c>
      <c r="C61">
        <v>0.41377076506614685</v>
      </c>
      <c r="D61">
        <v>0</v>
      </c>
      <c r="E61">
        <f t="shared" si="0"/>
        <v>8.2763671875E-2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32.998465776443481</v>
      </c>
      <c r="C62">
        <v>0.41511353850364685</v>
      </c>
      <c r="D62">
        <v>0</v>
      </c>
      <c r="E62">
        <f t="shared" si="0"/>
        <v>8.41064453125E-2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33.786063432693481</v>
      </c>
      <c r="C63">
        <v>0.41657838225364685</v>
      </c>
      <c r="D63">
        <v>0</v>
      </c>
      <c r="E63">
        <f t="shared" si="0"/>
        <v>8.55712890625E-2</v>
      </c>
      <c r="F63">
        <f t="shared" si="1"/>
        <v>0</v>
      </c>
      <c r="G63" s="2" t="str">
        <f>""</f>
        <v/>
      </c>
      <c r="H63" s="2">
        <f t="shared" si="2"/>
        <v>33.786063432693481</v>
      </c>
      <c r="I63" s="2">
        <f t="shared" si="3"/>
        <v>8.55712890625E-2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34.554618120193481</v>
      </c>
      <c r="C64">
        <v>0.41804322600364685</v>
      </c>
      <c r="D64">
        <v>0</v>
      </c>
      <c r="E64">
        <f t="shared" si="0"/>
        <v>8.70361328125E-2</v>
      </c>
      <c r="F64">
        <f t="shared" si="1"/>
        <v>0</v>
      </c>
      <c r="G64" s="2" t="str">
        <f>""</f>
        <v/>
      </c>
      <c r="H64" s="2">
        <f t="shared" si="2"/>
        <v>34.554618120193481</v>
      </c>
      <c r="I64" s="2">
        <f t="shared" si="3"/>
        <v>8.70361328125E-2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35.286551713943489</v>
      </c>
      <c r="C65">
        <v>0.41950806975364685</v>
      </c>
      <c r="D65">
        <v>0</v>
      </c>
      <c r="E65">
        <f t="shared" si="0"/>
        <v>8.85009765625E-2</v>
      </c>
      <c r="F65">
        <f t="shared" si="1"/>
        <v>0</v>
      </c>
      <c r="G65" s="2" t="str">
        <f>""</f>
        <v/>
      </c>
      <c r="H65" s="2">
        <f t="shared" si="2"/>
        <v>35.286551713943489</v>
      </c>
      <c r="I65" s="2">
        <f t="shared" si="3"/>
        <v>8.85009765625E-2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35.944022417068481</v>
      </c>
      <c r="C66">
        <v>0.42085084319114685</v>
      </c>
      <c r="D66">
        <v>0</v>
      </c>
      <c r="E66">
        <f t="shared" si="0"/>
        <v>8.984375E-2</v>
      </c>
      <c r="F66">
        <f t="shared" si="1"/>
        <v>0</v>
      </c>
      <c r="G66" s="2" t="str">
        <f>""</f>
        <v/>
      </c>
      <c r="H66" s="2">
        <f t="shared" si="2"/>
        <v>35.944022417068481</v>
      </c>
      <c r="I66" s="2">
        <f t="shared" si="3"/>
        <v>8.984375E-2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36.706717729568481</v>
      </c>
      <c r="C67">
        <v>0.42231568694114685</v>
      </c>
      <c r="D67">
        <v>0</v>
      </c>
      <c r="E67">
        <f t="shared" si="0"/>
        <v>9.130859375E-2</v>
      </c>
      <c r="F67">
        <f t="shared" si="1"/>
        <v>0</v>
      </c>
      <c r="G67" s="2" t="str">
        <f>""</f>
        <v/>
      </c>
      <c r="H67" s="2">
        <f t="shared" si="2"/>
        <v>36.706717729568481</v>
      </c>
      <c r="I67" s="2">
        <f t="shared" si="3"/>
        <v>9.130859375E-2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37.420829057693481</v>
      </c>
      <c r="C68">
        <v>0.42378053069114685</v>
      </c>
      <c r="D68">
        <v>0</v>
      </c>
      <c r="E68">
        <f t="shared" ref="E68:E131" si="6">C68-C$3</f>
        <v>9.27734375E-2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37.420829057693481</v>
      </c>
      <c r="I68" s="2">
        <f t="shared" ref="I68:I131" si="9">IF(AND(E68&gt;H$2,E68&lt;I$2),E68,"")</f>
        <v>9.27734375E-2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38.175467729568489</v>
      </c>
      <c r="C69">
        <v>0.42512330412864685</v>
      </c>
      <c r="D69">
        <v>0</v>
      </c>
      <c r="E69">
        <f t="shared" si="6"/>
        <v>9.41162109375E-2</v>
      </c>
      <c r="F69">
        <f t="shared" si="7"/>
        <v>0</v>
      </c>
      <c r="G69" s="2" t="str">
        <f>""</f>
        <v/>
      </c>
      <c r="H69" s="2">
        <f t="shared" si="8"/>
        <v>38.175467729568489</v>
      </c>
      <c r="I69" s="2">
        <f t="shared" si="9"/>
        <v>9.41162109375E-2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38.945487260818489</v>
      </c>
      <c r="C70">
        <v>0.42658814787864685</v>
      </c>
      <c r="D70">
        <v>0</v>
      </c>
      <c r="E70">
        <f t="shared" si="6"/>
        <v>9.55810546875E-2</v>
      </c>
      <c r="F70">
        <f t="shared" si="7"/>
        <v>0</v>
      </c>
      <c r="G70" s="2" t="str">
        <f>""</f>
        <v/>
      </c>
      <c r="H70" s="2">
        <f t="shared" si="8"/>
        <v>38.945487260818489</v>
      </c>
      <c r="I70" s="2">
        <f t="shared" si="9"/>
        <v>9.55810546875E-2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39.720389604568489</v>
      </c>
      <c r="C71">
        <v>0.42805299162864685</v>
      </c>
      <c r="D71">
        <v>0</v>
      </c>
      <c r="E71">
        <f t="shared" si="6"/>
        <v>9.70458984375E-2</v>
      </c>
      <c r="F71">
        <f t="shared" si="7"/>
        <v>0</v>
      </c>
      <c r="G71" s="2" t="str">
        <f>""</f>
        <v/>
      </c>
      <c r="H71" s="2">
        <f t="shared" si="8"/>
        <v>39.720389604568489</v>
      </c>
      <c r="I71" s="2">
        <f t="shared" si="9"/>
        <v>9.70458984375E-2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40.512381792068489</v>
      </c>
      <c r="C72">
        <v>0.42951783537864685</v>
      </c>
      <c r="D72">
        <v>0</v>
      </c>
      <c r="E72">
        <f t="shared" si="6"/>
        <v>9.85107421875E-2</v>
      </c>
      <c r="F72">
        <f t="shared" si="7"/>
        <v>0</v>
      </c>
      <c r="G72" s="2" t="str">
        <f>""</f>
        <v/>
      </c>
      <c r="H72" s="2">
        <f t="shared" si="8"/>
        <v>40.512381792068489</v>
      </c>
      <c r="I72" s="2">
        <f t="shared" si="9"/>
        <v>9.85107421875E-2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41.184500932693481</v>
      </c>
      <c r="C73">
        <v>0.43086060881614685</v>
      </c>
      <c r="D73">
        <v>0</v>
      </c>
      <c r="E73">
        <f t="shared" si="6"/>
        <v>9.9853515625E-2</v>
      </c>
      <c r="F73">
        <f t="shared" si="7"/>
        <v>0</v>
      </c>
      <c r="G73" s="2" t="str">
        <f>""</f>
        <v/>
      </c>
      <c r="H73" s="2">
        <f t="shared" si="8"/>
        <v>41.184500932693481</v>
      </c>
      <c r="I73" s="2">
        <f t="shared" si="9"/>
        <v>9.9853515625E-2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41.990653276443481</v>
      </c>
      <c r="C74">
        <v>0.43232545256614685</v>
      </c>
      <c r="D74">
        <v>0</v>
      </c>
      <c r="E74">
        <f t="shared" si="6"/>
        <v>0.101318359375</v>
      </c>
      <c r="F74">
        <f t="shared" si="7"/>
        <v>0</v>
      </c>
      <c r="G74" s="2" t="str">
        <f>""</f>
        <v/>
      </c>
      <c r="H74" s="2">
        <f t="shared" si="8"/>
        <v>41.990653276443481</v>
      </c>
      <c r="I74" s="2">
        <f t="shared" si="9"/>
        <v>0.101318359375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42.777274370193481</v>
      </c>
      <c r="C75">
        <v>0.43379029631614685</v>
      </c>
      <c r="D75">
        <v>0</v>
      </c>
      <c r="E75">
        <f t="shared" si="6"/>
        <v>0.102783203125</v>
      </c>
      <c r="F75">
        <f t="shared" si="7"/>
        <v>0</v>
      </c>
      <c r="G75" s="2" t="str">
        <f>""</f>
        <v/>
      </c>
      <c r="H75" s="2">
        <f t="shared" si="8"/>
        <v>42.777274370193481</v>
      </c>
      <c r="I75" s="2">
        <f t="shared" si="9"/>
        <v>0.102783203125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43.470633745193481</v>
      </c>
      <c r="C76">
        <v>0.43513306975364685</v>
      </c>
      <c r="D76">
        <v>0</v>
      </c>
      <c r="E76">
        <f t="shared" si="6"/>
        <v>0.1041259765625</v>
      </c>
      <c r="F76">
        <f t="shared" si="7"/>
        <v>0</v>
      </c>
      <c r="G76" s="2" t="str">
        <f>""</f>
        <v/>
      </c>
      <c r="H76" s="2">
        <f t="shared" si="8"/>
        <v>43.470633745193481</v>
      </c>
      <c r="I76" s="2">
        <f t="shared" si="9"/>
        <v>0.1041259765625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44.259818315505981</v>
      </c>
      <c r="C77">
        <v>0.43659791350364685</v>
      </c>
      <c r="D77">
        <v>0</v>
      </c>
      <c r="E77">
        <f t="shared" si="6"/>
        <v>0.1055908203125</v>
      </c>
      <c r="F77">
        <f t="shared" si="7"/>
        <v>0</v>
      </c>
      <c r="G77" s="2" t="str">
        <f>""</f>
        <v/>
      </c>
      <c r="H77" s="2">
        <f t="shared" si="8"/>
        <v>44.259818315505981</v>
      </c>
      <c r="I77" s="2">
        <f t="shared" si="9"/>
        <v>0.1055908203125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44.969657182693489</v>
      </c>
      <c r="C78">
        <v>0.43794068694114685</v>
      </c>
      <c r="D78">
        <v>0</v>
      </c>
      <c r="E78">
        <f t="shared" si="6"/>
        <v>0.10693359375</v>
      </c>
      <c r="F78">
        <f t="shared" si="7"/>
        <v>0</v>
      </c>
      <c r="G78" s="2" t="str">
        <f>""</f>
        <v/>
      </c>
      <c r="H78" s="2">
        <f t="shared" si="8"/>
        <v>44.969657182693489</v>
      </c>
      <c r="I78" s="2">
        <f t="shared" si="9"/>
        <v>0.10693359375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45.654959917068489</v>
      </c>
      <c r="C79">
        <v>0.43928346037864685</v>
      </c>
      <c r="D79">
        <v>0</v>
      </c>
      <c r="E79">
        <f t="shared" si="6"/>
        <v>0.1082763671875</v>
      </c>
      <c r="F79">
        <f t="shared" si="7"/>
        <v>0</v>
      </c>
      <c r="G79" s="2" t="str">
        <f>""</f>
        <v/>
      </c>
      <c r="H79" s="2">
        <f t="shared" si="8"/>
        <v>45.654959917068489</v>
      </c>
      <c r="I79" s="2">
        <f t="shared" si="9"/>
        <v>0.1082763671875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46.459647417068481</v>
      </c>
      <c r="C80">
        <v>0.44074830412864685</v>
      </c>
      <c r="D80">
        <v>0</v>
      </c>
      <c r="E80">
        <f t="shared" si="6"/>
        <v>0.1097412109375</v>
      </c>
      <c r="F80">
        <f t="shared" si="7"/>
        <v>0</v>
      </c>
      <c r="G80" s="2" t="str">
        <f>""</f>
        <v/>
      </c>
      <c r="H80" s="2">
        <f t="shared" si="8"/>
        <v>46.459647417068481</v>
      </c>
      <c r="I80" s="2">
        <f t="shared" si="9"/>
        <v>0.1097412109375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47.185477495193489</v>
      </c>
      <c r="C81">
        <v>0.44221314787864685</v>
      </c>
      <c r="D81">
        <v>0</v>
      </c>
      <c r="E81">
        <f t="shared" si="6"/>
        <v>0.1112060546875</v>
      </c>
      <c r="F81">
        <f t="shared" si="7"/>
        <v>0</v>
      </c>
      <c r="G81" s="2" t="str">
        <f>""</f>
        <v/>
      </c>
      <c r="H81" s="2">
        <f t="shared" si="8"/>
        <v>47.185477495193489</v>
      </c>
      <c r="I81" s="2">
        <f t="shared" si="9"/>
        <v>0.1112060546875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47.995536088943481</v>
      </c>
      <c r="C82">
        <v>0.44367799162864685</v>
      </c>
      <c r="D82">
        <v>0</v>
      </c>
      <c r="E82">
        <f t="shared" si="6"/>
        <v>0.1126708984375</v>
      </c>
      <c r="F82">
        <f t="shared" si="7"/>
        <v>0</v>
      </c>
      <c r="G82" s="2" t="str">
        <f>""</f>
        <v/>
      </c>
      <c r="H82" s="2">
        <f t="shared" si="8"/>
        <v>47.995536088943481</v>
      </c>
      <c r="I82" s="2">
        <f t="shared" si="9"/>
        <v>0.1126708984375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48.734305620193489</v>
      </c>
      <c r="C83">
        <v>0.44502076506614685</v>
      </c>
      <c r="D83">
        <v>0</v>
      </c>
      <c r="E83">
        <f t="shared" si="6"/>
        <v>0.114013671875</v>
      </c>
      <c r="F83">
        <f t="shared" si="7"/>
        <v>0</v>
      </c>
      <c r="G83" s="2" t="str">
        <f>""</f>
        <v/>
      </c>
      <c r="H83" s="2">
        <f t="shared" si="8"/>
        <v>48.734305620193489</v>
      </c>
      <c r="I83" s="2">
        <f t="shared" si="9"/>
        <v>0.114013671875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49.497245073318489</v>
      </c>
      <c r="C84">
        <v>0.44648560881614685</v>
      </c>
      <c r="D84">
        <v>0</v>
      </c>
      <c r="E84">
        <f t="shared" si="6"/>
        <v>0.115478515625</v>
      </c>
      <c r="F84">
        <f t="shared" si="7"/>
        <v>0</v>
      </c>
      <c r="G84" s="2" t="str">
        <f>""</f>
        <v/>
      </c>
      <c r="H84" s="2">
        <f t="shared" si="8"/>
        <v>49.497245073318489</v>
      </c>
      <c r="I84" s="2">
        <f t="shared" si="9"/>
        <v>0.115478515625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50.327811479568481</v>
      </c>
      <c r="C85">
        <v>0.44795045256614685</v>
      </c>
      <c r="D85">
        <v>0</v>
      </c>
      <c r="E85">
        <f t="shared" si="6"/>
        <v>0.116943359375</v>
      </c>
      <c r="F85">
        <f t="shared" si="7"/>
        <v>0</v>
      </c>
      <c r="G85" s="2" t="str">
        <f>""</f>
        <v/>
      </c>
      <c r="H85" s="2">
        <f t="shared" si="8"/>
        <v>50.327811479568481</v>
      </c>
      <c r="I85" s="2">
        <f t="shared" si="9"/>
        <v>0.116943359375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51.036795854568489</v>
      </c>
      <c r="C86">
        <v>0.44929322600364685</v>
      </c>
      <c r="D86">
        <v>0</v>
      </c>
      <c r="E86">
        <f t="shared" si="6"/>
        <v>0.1182861328125</v>
      </c>
      <c r="F86">
        <f t="shared" si="7"/>
        <v>0</v>
      </c>
      <c r="G86" s="2" t="str">
        <f>""</f>
        <v/>
      </c>
      <c r="H86" s="2">
        <f t="shared" si="8"/>
        <v>51.036795854568489</v>
      </c>
      <c r="I86" s="2">
        <f t="shared" si="9"/>
        <v>0.1182861328125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51.812186479568489</v>
      </c>
      <c r="C87">
        <v>0.45075806975364685</v>
      </c>
      <c r="D87">
        <v>0</v>
      </c>
      <c r="E87">
        <f t="shared" si="6"/>
        <v>0.1197509765625</v>
      </c>
      <c r="F87">
        <f t="shared" si="7"/>
        <v>0</v>
      </c>
      <c r="G87" s="2" t="str">
        <f>""</f>
        <v/>
      </c>
      <c r="H87" s="2">
        <f t="shared" si="8"/>
        <v>51.812186479568489</v>
      </c>
      <c r="I87" s="2">
        <f t="shared" si="9"/>
        <v>0.1197509765625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52.603690385818481</v>
      </c>
      <c r="C88">
        <v>0.45210084319114685</v>
      </c>
      <c r="D88">
        <v>0</v>
      </c>
      <c r="E88">
        <f t="shared" si="6"/>
        <v>0.12109375</v>
      </c>
      <c r="F88">
        <f t="shared" si="7"/>
        <v>0</v>
      </c>
      <c r="G88" s="2" t="str">
        <f>""</f>
        <v/>
      </c>
      <c r="H88" s="2">
        <f t="shared" si="8"/>
        <v>52.603690385818481</v>
      </c>
      <c r="I88" s="2">
        <f t="shared" si="9"/>
        <v>0.12109375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53.322440385818489</v>
      </c>
      <c r="C89">
        <v>0.45368775725364685</v>
      </c>
      <c r="D89">
        <v>0</v>
      </c>
      <c r="E89">
        <f t="shared" si="6"/>
        <v>0.1226806640625</v>
      </c>
      <c r="F89">
        <f t="shared" si="7"/>
        <v>0</v>
      </c>
      <c r="G89" s="2" t="str">
        <f>""</f>
        <v/>
      </c>
      <c r="H89" s="2">
        <f t="shared" si="8"/>
        <v>53.322440385818489</v>
      </c>
      <c r="I89" s="2">
        <f t="shared" si="9"/>
        <v>0.1226806640625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54.074881792068489</v>
      </c>
      <c r="C90">
        <v>0.45503053069114685</v>
      </c>
      <c r="D90">
        <v>0</v>
      </c>
      <c r="E90">
        <f t="shared" si="6"/>
        <v>0.1240234375</v>
      </c>
      <c r="F90">
        <f t="shared" si="7"/>
        <v>0</v>
      </c>
      <c r="G90" s="2" t="str">
        <f>""</f>
        <v/>
      </c>
      <c r="H90" s="2">
        <f t="shared" si="8"/>
        <v>54.074881792068489</v>
      </c>
      <c r="I90" s="2">
        <f t="shared" si="9"/>
        <v>0.1240234375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54.899588823318481</v>
      </c>
      <c r="C91">
        <v>0.45649537444114685</v>
      </c>
      <c r="D91">
        <v>0</v>
      </c>
      <c r="E91">
        <f t="shared" si="6"/>
        <v>0.12548828125</v>
      </c>
      <c r="F91">
        <f t="shared" si="7"/>
        <v>0</v>
      </c>
      <c r="G91" s="2" t="str">
        <f>""</f>
        <v/>
      </c>
      <c r="H91" s="2">
        <f t="shared" si="8"/>
        <v>54.899588823318481</v>
      </c>
      <c r="I91" s="2">
        <f t="shared" si="9"/>
        <v>0.12548828125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55.688651323318489</v>
      </c>
      <c r="C92">
        <v>0.45796021819114685</v>
      </c>
      <c r="D92">
        <v>0</v>
      </c>
      <c r="E92">
        <f t="shared" si="6"/>
        <v>0.126953125</v>
      </c>
      <c r="F92">
        <f t="shared" si="7"/>
        <v>0</v>
      </c>
      <c r="G92" s="2" t="str">
        <f>""</f>
        <v/>
      </c>
      <c r="H92" s="2">
        <f t="shared" si="8"/>
        <v>55.688651323318489</v>
      </c>
      <c r="I92" s="2">
        <f t="shared" si="9"/>
        <v>0.126953125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56.436209917068481</v>
      </c>
      <c r="C93">
        <v>0.45918092131614685</v>
      </c>
      <c r="D93">
        <v>0</v>
      </c>
      <c r="E93">
        <f t="shared" si="6"/>
        <v>0.128173828125</v>
      </c>
      <c r="F93">
        <f t="shared" si="7"/>
        <v>0</v>
      </c>
      <c r="G93" s="2" t="str">
        <f>""</f>
        <v/>
      </c>
      <c r="H93" s="2">
        <f t="shared" si="8"/>
        <v>56.436209917068481</v>
      </c>
      <c r="I93" s="2">
        <f t="shared" si="9"/>
        <v>0.128173828125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57.189276933670051</v>
      </c>
      <c r="C94">
        <v>0.46064576506614685</v>
      </c>
      <c r="D94">
        <v>0</v>
      </c>
      <c r="E94">
        <f t="shared" si="6"/>
        <v>0.129638671875</v>
      </c>
      <c r="F94">
        <f t="shared" si="7"/>
        <v>0</v>
      </c>
      <c r="G94" s="2" t="str">
        <f>""</f>
        <v/>
      </c>
      <c r="H94" s="2">
        <f t="shared" si="8"/>
        <v>57.189276933670051</v>
      </c>
      <c r="I94" s="2">
        <f t="shared" si="9"/>
        <v>0.129638671875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57.963553667068481</v>
      </c>
      <c r="C95">
        <v>0.46198853850364685</v>
      </c>
      <c r="D95">
        <v>0</v>
      </c>
      <c r="E95">
        <f t="shared" si="6"/>
        <v>0.1309814453125</v>
      </c>
      <c r="F95">
        <f t="shared" si="7"/>
        <v>0</v>
      </c>
      <c r="G95" s="2" t="str">
        <f>""</f>
        <v/>
      </c>
      <c r="H95" s="2">
        <f t="shared" si="8"/>
        <v>57.963553667068481</v>
      </c>
      <c r="I95" s="2">
        <f t="shared" si="9"/>
        <v>0.1309814453125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58.733084917068489</v>
      </c>
      <c r="C96">
        <v>0.46333131194114685</v>
      </c>
      <c r="D96">
        <v>0</v>
      </c>
      <c r="E96">
        <f t="shared" si="6"/>
        <v>0.13232421875</v>
      </c>
      <c r="F96">
        <f t="shared" si="7"/>
        <v>0</v>
      </c>
      <c r="G96" s="2" t="str">
        <f>""</f>
        <v/>
      </c>
      <c r="H96" s="2">
        <f t="shared" si="8"/>
        <v>58.733084917068489</v>
      </c>
      <c r="I96" s="2">
        <f t="shared" si="9"/>
        <v>0.13232421875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59.504081010818489</v>
      </c>
      <c r="C97">
        <v>0.46479615569114685</v>
      </c>
      <c r="D97">
        <v>0</v>
      </c>
      <c r="E97">
        <f t="shared" si="6"/>
        <v>0.1337890625</v>
      </c>
      <c r="F97">
        <f t="shared" si="7"/>
        <v>0</v>
      </c>
      <c r="G97" s="2" t="str">
        <f>""</f>
        <v/>
      </c>
      <c r="H97" s="2">
        <f t="shared" si="8"/>
        <v>59.504081010818489</v>
      </c>
      <c r="I97" s="2">
        <f t="shared" si="9"/>
        <v>0.1337890625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60.331717729568481</v>
      </c>
      <c r="C98">
        <v>0.46626099944114685</v>
      </c>
      <c r="D98">
        <v>0</v>
      </c>
      <c r="E98">
        <f t="shared" si="6"/>
        <v>0.13525390625</v>
      </c>
      <c r="F98">
        <f t="shared" si="7"/>
        <v>0</v>
      </c>
      <c r="G98" s="2" t="str">
        <f>""</f>
        <v/>
      </c>
      <c r="H98" s="2">
        <f t="shared" si="8"/>
        <v>60.331717729568481</v>
      </c>
      <c r="I98" s="2">
        <f t="shared" si="9"/>
        <v>0.13525390625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61.027518510818489</v>
      </c>
      <c r="C99">
        <v>0.46760377287864685</v>
      </c>
      <c r="D99">
        <v>0</v>
      </c>
      <c r="E99">
        <f t="shared" si="6"/>
        <v>0.1365966796875</v>
      </c>
      <c r="F99">
        <f t="shared" si="7"/>
        <v>0</v>
      </c>
      <c r="G99" s="2" t="str">
        <f>""</f>
        <v/>
      </c>
      <c r="H99" s="2">
        <f t="shared" si="8"/>
        <v>61.027518510818489</v>
      </c>
      <c r="I99" s="2">
        <f t="shared" si="9"/>
        <v>0.1365966796875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61.844901323318481</v>
      </c>
      <c r="C100">
        <v>0.46906861662864685</v>
      </c>
      <c r="D100">
        <v>0</v>
      </c>
      <c r="E100">
        <f t="shared" si="6"/>
        <v>0.1380615234375</v>
      </c>
      <c r="F100">
        <f t="shared" si="7"/>
        <v>0</v>
      </c>
      <c r="G100" s="2" t="str">
        <f>""</f>
        <v/>
      </c>
      <c r="H100" s="2">
        <f t="shared" si="8"/>
        <v>61.844901323318481</v>
      </c>
      <c r="I100" s="2">
        <f t="shared" si="9"/>
        <v>0.1380615234375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62.662772417068481</v>
      </c>
      <c r="C101">
        <v>0.47053346037864685</v>
      </c>
      <c r="D101">
        <v>0</v>
      </c>
      <c r="E101">
        <f t="shared" si="6"/>
        <v>0.1395263671875</v>
      </c>
      <c r="F101">
        <f t="shared" si="7"/>
        <v>0</v>
      </c>
      <c r="G101" s="2" t="str">
        <f>""</f>
        <v/>
      </c>
      <c r="H101" s="2">
        <f t="shared" si="8"/>
        <v>62.662772417068481</v>
      </c>
      <c r="I101" s="2">
        <f t="shared" si="9"/>
        <v>0.1395263671875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63.460135698318489</v>
      </c>
      <c r="C102">
        <v>0.47199830412864685</v>
      </c>
      <c r="D102">
        <v>0</v>
      </c>
      <c r="E102">
        <f t="shared" si="6"/>
        <v>0.1409912109375</v>
      </c>
      <c r="F102">
        <f t="shared" si="7"/>
        <v>0</v>
      </c>
      <c r="G102" s="2" t="str">
        <f>""</f>
        <v/>
      </c>
      <c r="H102" s="2">
        <f t="shared" si="8"/>
        <v>63.460135698318489</v>
      </c>
      <c r="I102" s="2">
        <f t="shared" si="9"/>
        <v>0.1409912109375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64.225760698318481</v>
      </c>
      <c r="C103">
        <v>0.47334107756614685</v>
      </c>
      <c r="D103">
        <v>0</v>
      </c>
      <c r="E103">
        <f t="shared" si="6"/>
        <v>0.142333984375</v>
      </c>
      <c r="F103">
        <f t="shared" si="7"/>
        <v>0</v>
      </c>
      <c r="G103" s="2" t="str">
        <f>""</f>
        <v/>
      </c>
      <c r="H103" s="2">
        <f t="shared" si="8"/>
        <v>64.225760698318481</v>
      </c>
      <c r="I103" s="2">
        <f t="shared" si="9"/>
        <v>0.142333984375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65.036765336990356</v>
      </c>
      <c r="C104">
        <v>0.47492799162864685</v>
      </c>
      <c r="D104">
        <v>0</v>
      </c>
      <c r="E104">
        <f t="shared" si="6"/>
        <v>0.1439208984375</v>
      </c>
      <c r="F104">
        <f t="shared" si="7"/>
        <v>0</v>
      </c>
      <c r="G104" s="2" t="str">
        <f>""</f>
        <v/>
      </c>
      <c r="H104" s="2">
        <f t="shared" si="8"/>
        <v>65.036765336990356</v>
      </c>
      <c r="I104" s="2">
        <f t="shared" si="9"/>
        <v>0.1439208984375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65.828757524490356</v>
      </c>
      <c r="C105">
        <v>0.47639283537864685</v>
      </c>
      <c r="D105">
        <v>0</v>
      </c>
      <c r="E105">
        <f t="shared" si="6"/>
        <v>0.1453857421875</v>
      </c>
      <c r="F105">
        <f t="shared" si="7"/>
        <v>0</v>
      </c>
      <c r="G105" s="2" t="str">
        <f>""</f>
        <v/>
      </c>
      <c r="H105" s="2">
        <f t="shared" si="8"/>
        <v>65.828757524490356</v>
      </c>
      <c r="I105" s="2">
        <f t="shared" si="9"/>
        <v>0.1453857421875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66.580222368240356</v>
      </c>
      <c r="C106">
        <v>0.47761353850364685</v>
      </c>
      <c r="D106">
        <v>0</v>
      </c>
      <c r="E106">
        <f t="shared" si="6"/>
        <v>0.1466064453125</v>
      </c>
      <c r="F106">
        <f t="shared" si="7"/>
        <v>0</v>
      </c>
      <c r="G106" s="2" t="str">
        <f>""</f>
        <v/>
      </c>
      <c r="H106" s="2">
        <f t="shared" si="8"/>
        <v>66.580222368240356</v>
      </c>
      <c r="I106" s="2">
        <f t="shared" si="9"/>
        <v>0.1466064453125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67.375632524490356</v>
      </c>
      <c r="C107">
        <v>0.47907838225364685</v>
      </c>
      <c r="D107">
        <v>0</v>
      </c>
      <c r="E107">
        <f t="shared" si="6"/>
        <v>0.1480712890625</v>
      </c>
      <c r="F107">
        <f t="shared" si="7"/>
        <v>0</v>
      </c>
      <c r="G107" s="2" t="str">
        <f>""</f>
        <v/>
      </c>
      <c r="H107" s="2">
        <f t="shared" si="8"/>
        <v>67.375632524490356</v>
      </c>
      <c r="I107" s="2">
        <f t="shared" si="9"/>
        <v>0.1480712890625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68.194968461990356</v>
      </c>
      <c r="C108">
        <v>0.48054322600364685</v>
      </c>
      <c r="D108">
        <v>0</v>
      </c>
      <c r="E108">
        <f t="shared" si="6"/>
        <v>0.1495361328125</v>
      </c>
      <c r="F108">
        <f t="shared" si="7"/>
        <v>0</v>
      </c>
      <c r="G108" s="2" t="str">
        <f>""</f>
        <v/>
      </c>
      <c r="H108" s="2">
        <f t="shared" si="8"/>
        <v>68.194968461990356</v>
      </c>
      <c r="I108" s="2">
        <f t="shared" si="9"/>
        <v>0.1495361328125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68.950827836990356</v>
      </c>
      <c r="C109">
        <v>0.48188599944114685</v>
      </c>
      <c r="D109">
        <v>0</v>
      </c>
      <c r="E109">
        <f t="shared" si="6"/>
        <v>0.15087890625</v>
      </c>
      <c r="F109">
        <f t="shared" si="7"/>
        <v>0</v>
      </c>
      <c r="G109" s="2" t="str">
        <f>""</f>
        <v/>
      </c>
      <c r="H109" s="2">
        <f t="shared" si="8"/>
        <v>68.950827836990356</v>
      </c>
      <c r="I109" s="2">
        <f t="shared" si="9"/>
        <v>0.15087890625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69.789695024490356</v>
      </c>
      <c r="C110">
        <v>0.48335084319114685</v>
      </c>
      <c r="D110">
        <v>0</v>
      </c>
      <c r="E110">
        <f t="shared" si="6"/>
        <v>0.15234375</v>
      </c>
      <c r="F110">
        <f t="shared" si="7"/>
        <v>0</v>
      </c>
      <c r="G110" s="2" t="str">
        <f>""</f>
        <v/>
      </c>
      <c r="H110" s="2">
        <f t="shared" si="8"/>
        <v>69.789695024490356</v>
      </c>
      <c r="I110" s="2">
        <f t="shared" si="9"/>
        <v>0.15234375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70.618308305740356</v>
      </c>
      <c r="C111">
        <v>0.48493775725364685</v>
      </c>
      <c r="D111">
        <v>0</v>
      </c>
      <c r="E111">
        <f t="shared" si="6"/>
        <v>0.1539306640625</v>
      </c>
      <c r="F111">
        <f t="shared" si="7"/>
        <v>0</v>
      </c>
      <c r="G111" s="2" t="str">
        <f>""</f>
        <v/>
      </c>
      <c r="H111" s="2">
        <f t="shared" si="8"/>
        <v>70.618308305740356</v>
      </c>
      <c r="I111" s="2">
        <f t="shared" si="9"/>
        <v>0.1539306640625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71.434714555740356</v>
      </c>
      <c r="C112">
        <v>0.48640260100364685</v>
      </c>
      <c r="D112">
        <v>0</v>
      </c>
      <c r="E112">
        <f t="shared" si="6"/>
        <v>0.1553955078125</v>
      </c>
      <c r="F112">
        <f t="shared" si="7"/>
        <v>0</v>
      </c>
      <c r="G112" s="2" t="str">
        <f>""</f>
        <v/>
      </c>
      <c r="H112" s="2">
        <f t="shared" si="8"/>
        <v>71.434714555740356</v>
      </c>
      <c r="I112" s="2">
        <f t="shared" si="9"/>
        <v>0.1553955078125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72.170066118240356</v>
      </c>
      <c r="C113">
        <v>0.48762330412864685</v>
      </c>
      <c r="D113">
        <v>0</v>
      </c>
      <c r="E113">
        <f t="shared" si="6"/>
        <v>0.1566162109375</v>
      </c>
      <c r="F113">
        <f t="shared" si="7"/>
        <v>0</v>
      </c>
      <c r="G113" s="2" t="str">
        <f>""</f>
        <v/>
      </c>
      <c r="H113" s="2">
        <f t="shared" si="8"/>
        <v>72.170066118240356</v>
      </c>
      <c r="I113" s="2">
        <f t="shared" si="9"/>
        <v>0.1566162109375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72.975241899490356</v>
      </c>
      <c r="C114">
        <v>0.48921021819114685</v>
      </c>
      <c r="D114">
        <v>0</v>
      </c>
      <c r="E114">
        <f t="shared" si="6"/>
        <v>0.158203125</v>
      </c>
      <c r="F114">
        <f t="shared" si="7"/>
        <v>0</v>
      </c>
      <c r="G114" s="2" t="str">
        <f>""</f>
        <v/>
      </c>
      <c r="H114" s="2">
        <f t="shared" si="8"/>
        <v>72.975241899490356</v>
      </c>
      <c r="I114" s="2">
        <f t="shared" si="9"/>
        <v>0.158203125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73.814109086990342</v>
      </c>
      <c r="C115">
        <v>0.49067506194114685</v>
      </c>
      <c r="D115">
        <v>0</v>
      </c>
      <c r="E115">
        <f t="shared" si="6"/>
        <v>0.15966796875</v>
      </c>
      <c r="F115">
        <f t="shared" si="7"/>
        <v>0</v>
      </c>
      <c r="G115" s="2" t="str">
        <f>""</f>
        <v/>
      </c>
      <c r="H115" s="2">
        <f t="shared" si="8"/>
        <v>73.814109086990342</v>
      </c>
      <c r="I115" s="2">
        <f t="shared" si="9"/>
        <v>0.15966796875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74.579734086990356</v>
      </c>
      <c r="C116">
        <v>0.49201783537864685</v>
      </c>
      <c r="D116">
        <v>0</v>
      </c>
      <c r="E116">
        <f t="shared" si="6"/>
        <v>0.1610107421875</v>
      </c>
      <c r="F116">
        <f t="shared" si="7"/>
        <v>0</v>
      </c>
      <c r="G116" s="2" t="str">
        <f>""</f>
        <v/>
      </c>
      <c r="H116" s="2">
        <f t="shared" si="8"/>
        <v>74.579734086990356</v>
      </c>
      <c r="I116" s="2">
        <f t="shared" si="9"/>
        <v>0.1610107421875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75.372214555740356</v>
      </c>
      <c r="C117">
        <v>0.49348267912864685</v>
      </c>
      <c r="D117">
        <v>0</v>
      </c>
      <c r="E117">
        <f t="shared" si="6"/>
        <v>0.1624755859375</v>
      </c>
      <c r="F117">
        <f t="shared" si="7"/>
        <v>0</v>
      </c>
      <c r="G117" s="2" t="str">
        <f>""</f>
        <v/>
      </c>
      <c r="H117" s="2">
        <f t="shared" si="8"/>
        <v>75.372214555740356</v>
      </c>
      <c r="I117" s="2">
        <f t="shared" si="9"/>
        <v>0.1624755859375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76.183737993240356</v>
      </c>
      <c r="C118">
        <v>0.49494752287864685</v>
      </c>
      <c r="D118">
        <v>0</v>
      </c>
      <c r="E118">
        <f t="shared" si="6"/>
        <v>0.1639404296875</v>
      </c>
      <c r="F118">
        <f t="shared" si="7"/>
        <v>0</v>
      </c>
      <c r="G118" s="2" t="str">
        <f>""</f>
        <v/>
      </c>
      <c r="H118" s="2">
        <f t="shared" si="8"/>
        <v>76.183737993240356</v>
      </c>
      <c r="I118" s="2">
        <f t="shared" si="9"/>
        <v>0.1639404296875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76.987448930740356</v>
      </c>
      <c r="C119">
        <v>0.49641236662864685</v>
      </c>
      <c r="D119">
        <v>0</v>
      </c>
      <c r="E119">
        <f t="shared" si="6"/>
        <v>0.1654052734375</v>
      </c>
      <c r="F119">
        <f t="shared" si="7"/>
        <v>0</v>
      </c>
      <c r="G119" s="2" t="str">
        <f>""</f>
        <v/>
      </c>
      <c r="H119" s="2">
        <f t="shared" si="8"/>
        <v>76.987448930740356</v>
      </c>
      <c r="I119" s="2">
        <f t="shared" si="9"/>
        <v>0.1654052734375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77.725730180740356</v>
      </c>
      <c r="C120">
        <v>0.49775514006614685</v>
      </c>
      <c r="D120">
        <v>0</v>
      </c>
      <c r="E120">
        <f t="shared" si="6"/>
        <v>0.166748046875</v>
      </c>
      <c r="F120">
        <f t="shared" si="7"/>
        <v>0</v>
      </c>
      <c r="G120" s="2" t="str">
        <f>""</f>
        <v/>
      </c>
      <c r="H120" s="2">
        <f t="shared" si="8"/>
        <v>77.725730180740356</v>
      </c>
      <c r="I120" s="2">
        <f t="shared" si="9"/>
        <v>0.166748046875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78.555320024490356</v>
      </c>
      <c r="C121">
        <v>0.49921998381614685</v>
      </c>
      <c r="D121">
        <v>0</v>
      </c>
      <c r="E121">
        <f t="shared" si="6"/>
        <v>0.168212890625</v>
      </c>
      <c r="F121">
        <f t="shared" si="7"/>
        <v>0</v>
      </c>
      <c r="G121" s="2" t="str">
        <f>""</f>
        <v/>
      </c>
      <c r="H121" s="2">
        <f t="shared" si="8"/>
        <v>78.555320024490356</v>
      </c>
      <c r="I121" s="2">
        <f t="shared" si="9"/>
        <v>0.168212890625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79.363913774490356</v>
      </c>
      <c r="C122">
        <v>0.50068485736846924</v>
      </c>
      <c r="D122">
        <v>0</v>
      </c>
      <c r="E122">
        <f t="shared" si="6"/>
        <v>0.16967776417732239</v>
      </c>
      <c r="F122">
        <f t="shared" si="7"/>
        <v>0</v>
      </c>
      <c r="G122" s="2" t="str">
        <f>""</f>
        <v/>
      </c>
      <c r="H122" s="2">
        <f t="shared" si="8"/>
        <v>79.363913774490356</v>
      </c>
      <c r="I122" s="2">
        <f t="shared" si="9"/>
        <v>0.16967776417732239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80.127585649490356</v>
      </c>
      <c r="C123">
        <v>0.50190556049346924</v>
      </c>
      <c r="D123">
        <v>0</v>
      </c>
      <c r="E123">
        <f t="shared" si="6"/>
        <v>0.17089846730232239</v>
      </c>
      <c r="F123">
        <f t="shared" si="7"/>
        <v>0</v>
      </c>
      <c r="G123" s="2" t="str">
        <f>""</f>
        <v/>
      </c>
      <c r="H123" s="2">
        <f t="shared" si="8"/>
        <v>80.127585649490356</v>
      </c>
      <c r="I123" s="2">
        <f t="shared" si="9"/>
        <v>0.17089846730232239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80.913871049880967</v>
      </c>
      <c r="C124">
        <v>0.50349247455596924</v>
      </c>
      <c r="D124">
        <v>0</v>
      </c>
      <c r="E124">
        <f t="shared" si="6"/>
        <v>0.17248538136482239</v>
      </c>
      <c r="F124">
        <f t="shared" si="7"/>
        <v>0</v>
      </c>
      <c r="G124" s="2" t="str">
        <f>""</f>
        <v/>
      </c>
      <c r="H124" s="2">
        <f t="shared" si="8"/>
        <v>80.913871049880967</v>
      </c>
      <c r="I124" s="2">
        <f t="shared" si="9"/>
        <v>0.17248538136482239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81.708640336990356</v>
      </c>
      <c r="C125">
        <v>0.50471317768096924</v>
      </c>
      <c r="D125">
        <v>0</v>
      </c>
      <c r="E125">
        <f t="shared" si="6"/>
        <v>0.17370608448982239</v>
      </c>
      <c r="F125">
        <f t="shared" si="7"/>
        <v>0</v>
      </c>
      <c r="G125" s="2" t="str">
        <f>""</f>
        <v/>
      </c>
      <c r="H125" s="2">
        <f t="shared" si="8"/>
        <v>81.708640336990356</v>
      </c>
      <c r="I125" s="2">
        <f t="shared" si="9"/>
        <v>0.17370608448982239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82.415183305740356</v>
      </c>
      <c r="C126">
        <v>0.50605595111846924</v>
      </c>
      <c r="D126">
        <v>0</v>
      </c>
      <c r="E126">
        <f t="shared" si="6"/>
        <v>0.17504885792732239</v>
      </c>
      <c r="F126">
        <f t="shared" si="7"/>
        <v>0</v>
      </c>
      <c r="G126" s="2" t="str">
        <f>""</f>
        <v/>
      </c>
      <c r="H126" s="2">
        <f t="shared" si="8"/>
        <v>82.415183305740356</v>
      </c>
      <c r="I126" s="2">
        <f t="shared" si="9"/>
        <v>0.17504885792732239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83.239402055740356</v>
      </c>
      <c r="C127">
        <v>0.50752079486846924</v>
      </c>
      <c r="D127">
        <v>0</v>
      </c>
      <c r="E127">
        <f t="shared" si="6"/>
        <v>0.17651370167732239</v>
      </c>
      <c r="F127">
        <f t="shared" si="7"/>
        <v>0</v>
      </c>
      <c r="G127" s="2" t="str">
        <f>""</f>
        <v/>
      </c>
      <c r="H127" s="2">
        <f t="shared" si="8"/>
        <v>83.239402055740356</v>
      </c>
      <c r="I127" s="2">
        <f t="shared" si="9"/>
        <v>0.17651370167732239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84.052878618240356</v>
      </c>
      <c r="C128">
        <v>0.50898563861846924</v>
      </c>
      <c r="D128">
        <v>0</v>
      </c>
      <c r="E128">
        <f t="shared" si="6"/>
        <v>0.17797854542732239</v>
      </c>
      <c r="F128">
        <f t="shared" si="7"/>
        <v>0</v>
      </c>
      <c r="G128" s="2" t="str">
        <f>""</f>
        <v/>
      </c>
      <c r="H128" s="2">
        <f t="shared" si="8"/>
        <v>84.052878618240356</v>
      </c>
      <c r="I128" s="2">
        <f t="shared" si="9"/>
        <v>0.17797854542732239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84.875632524490356</v>
      </c>
      <c r="C129">
        <v>0.51057255268096924</v>
      </c>
      <c r="D129">
        <v>0</v>
      </c>
      <c r="E129">
        <f t="shared" si="6"/>
        <v>0.17956545948982239</v>
      </c>
      <c r="F129">
        <f t="shared" si="7"/>
        <v>0</v>
      </c>
      <c r="G129" s="2" t="str">
        <f>""</f>
        <v/>
      </c>
      <c r="H129" s="2">
        <f t="shared" si="8"/>
        <v>84.875632524490356</v>
      </c>
      <c r="I129" s="2">
        <f t="shared" si="9"/>
        <v>0.17956545948982239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85.634909868240356</v>
      </c>
      <c r="C130">
        <v>0.51191532611846924</v>
      </c>
      <c r="D130">
        <v>0</v>
      </c>
      <c r="E130">
        <f t="shared" si="6"/>
        <v>0.18090823292732239</v>
      </c>
      <c r="F130">
        <f t="shared" si="7"/>
        <v>0</v>
      </c>
      <c r="G130" s="2" t="str">
        <f>""</f>
        <v/>
      </c>
      <c r="H130" s="2">
        <f t="shared" si="8"/>
        <v>85.634909868240356</v>
      </c>
      <c r="I130" s="2">
        <f t="shared" si="9"/>
        <v>0.18090823292732239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86.492820024490356</v>
      </c>
      <c r="C131">
        <v>0.51338016986846924</v>
      </c>
      <c r="D131">
        <v>0</v>
      </c>
      <c r="E131">
        <f t="shared" si="6"/>
        <v>0.18237307667732239</v>
      </c>
      <c r="F131">
        <f t="shared" si="7"/>
        <v>0</v>
      </c>
      <c r="G131" s="2" t="str">
        <f>""</f>
        <v/>
      </c>
      <c r="H131" s="2">
        <f t="shared" si="8"/>
        <v>86.492820024490356</v>
      </c>
      <c r="I131" s="2">
        <f t="shared" si="9"/>
        <v>0.18237307667732239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87.288230180740342</v>
      </c>
      <c r="C132">
        <v>0.51472294330596924</v>
      </c>
      <c r="D132">
        <v>0</v>
      </c>
      <c r="E132">
        <f t="shared" ref="E132:E195" si="12">C132-C$3</f>
        <v>0.18371585011482239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87.288230180740342</v>
      </c>
      <c r="I132" s="2">
        <f t="shared" ref="I132:I195" si="15">IF(AND(E132&gt;H$2,E132&lt;I$2),E132,"")</f>
        <v>0.18371585011482239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88.021140336990356</v>
      </c>
      <c r="C133">
        <v>0.51606571674346924</v>
      </c>
      <c r="D133">
        <v>0</v>
      </c>
      <c r="E133">
        <f t="shared" si="12"/>
        <v>0.18505862355232239</v>
      </c>
      <c r="F133">
        <f t="shared" si="13"/>
        <v>0</v>
      </c>
      <c r="G133" s="2" t="str">
        <f>""</f>
        <v/>
      </c>
      <c r="H133" s="2">
        <f t="shared" si="14"/>
        <v>88.021140336990356</v>
      </c>
      <c r="I133" s="2">
        <f t="shared" si="15"/>
        <v>0.18505862355232239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88.816062211990356</v>
      </c>
      <c r="C134">
        <v>0.51753056049346924</v>
      </c>
      <c r="D134">
        <v>0</v>
      </c>
      <c r="E134">
        <f t="shared" si="12"/>
        <v>0.18652346730232239</v>
      </c>
      <c r="F134">
        <f t="shared" si="13"/>
        <v>0</v>
      </c>
      <c r="G134" s="2" t="str">
        <f>""</f>
        <v/>
      </c>
      <c r="H134" s="2">
        <f t="shared" si="14"/>
        <v>88.816062211990356</v>
      </c>
      <c r="I134" s="2">
        <f t="shared" si="15"/>
        <v>0.18652346730232239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89.655905961990356</v>
      </c>
      <c r="C135">
        <v>0.51899540424346924</v>
      </c>
      <c r="D135">
        <v>0</v>
      </c>
      <c r="E135">
        <f t="shared" si="12"/>
        <v>0.18798831105232239</v>
      </c>
      <c r="F135">
        <f t="shared" si="13"/>
        <v>0</v>
      </c>
      <c r="G135" s="2" t="str">
        <f>""</f>
        <v/>
      </c>
      <c r="H135" s="2">
        <f t="shared" si="14"/>
        <v>89.655905961990356</v>
      </c>
      <c r="I135" s="2">
        <f t="shared" si="15"/>
        <v>0.18798831105232239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90.454245805740356</v>
      </c>
      <c r="C136">
        <v>0.52046024799346924</v>
      </c>
      <c r="D136">
        <v>0</v>
      </c>
      <c r="E136">
        <f t="shared" si="12"/>
        <v>0.18945315480232239</v>
      </c>
      <c r="F136">
        <f t="shared" si="13"/>
        <v>0</v>
      </c>
      <c r="G136" s="2" t="str">
        <f>""</f>
        <v/>
      </c>
      <c r="H136" s="2">
        <f t="shared" si="14"/>
        <v>90.454245805740356</v>
      </c>
      <c r="I136" s="2">
        <f t="shared" si="15"/>
        <v>0.18945315480232239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91.191062211990356</v>
      </c>
      <c r="C137">
        <v>0.52180302143096924</v>
      </c>
      <c r="D137">
        <v>0</v>
      </c>
      <c r="E137">
        <f t="shared" si="12"/>
        <v>0.19079592823982239</v>
      </c>
      <c r="F137">
        <f t="shared" si="13"/>
        <v>0</v>
      </c>
      <c r="G137" s="2" t="str">
        <f>""</f>
        <v/>
      </c>
      <c r="H137" s="2">
        <f t="shared" si="14"/>
        <v>91.191062211990356</v>
      </c>
      <c r="I137" s="2">
        <f t="shared" si="15"/>
        <v>0.19079592823982239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92.017722368240356</v>
      </c>
      <c r="C138">
        <v>0.52326786518096924</v>
      </c>
      <c r="D138">
        <v>0</v>
      </c>
      <c r="E138">
        <f t="shared" si="12"/>
        <v>0.19226077198982239</v>
      </c>
      <c r="F138">
        <f t="shared" si="13"/>
        <v>0</v>
      </c>
      <c r="G138" s="2" t="str">
        <f>""</f>
        <v/>
      </c>
      <c r="H138" s="2">
        <f t="shared" si="14"/>
        <v>92.017722368240356</v>
      </c>
      <c r="I138" s="2">
        <f t="shared" si="15"/>
        <v>0.19226077198982239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92.805320024490356</v>
      </c>
      <c r="C139">
        <v>0.52473270893096924</v>
      </c>
      <c r="D139">
        <v>0</v>
      </c>
      <c r="E139">
        <f t="shared" si="12"/>
        <v>0.19372561573982239</v>
      </c>
      <c r="F139">
        <f t="shared" si="13"/>
        <v>0</v>
      </c>
      <c r="G139" s="2" t="str">
        <f>""</f>
        <v/>
      </c>
      <c r="H139" s="2">
        <f t="shared" si="14"/>
        <v>92.805320024490356</v>
      </c>
      <c r="I139" s="2">
        <f t="shared" si="15"/>
        <v>0.19372561573982239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93.535300493240356</v>
      </c>
      <c r="C140">
        <v>0.52607548236846924</v>
      </c>
      <c r="D140">
        <v>0</v>
      </c>
      <c r="E140">
        <f t="shared" si="12"/>
        <v>0.19506838917732239</v>
      </c>
      <c r="F140">
        <f t="shared" si="13"/>
        <v>0</v>
      </c>
      <c r="G140" s="2" t="str">
        <f>""</f>
        <v/>
      </c>
      <c r="H140" s="2">
        <f t="shared" si="14"/>
        <v>93.535300493240356</v>
      </c>
      <c r="I140" s="2">
        <f t="shared" si="15"/>
        <v>0.19506838917732239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94.366843461990356</v>
      </c>
      <c r="C141">
        <v>0.52754032611846924</v>
      </c>
      <c r="D141">
        <v>0</v>
      </c>
      <c r="E141">
        <f t="shared" si="12"/>
        <v>0.19653323292732239</v>
      </c>
      <c r="F141">
        <f t="shared" si="13"/>
        <v>0</v>
      </c>
      <c r="G141" s="2" t="str">
        <f>""</f>
        <v/>
      </c>
      <c r="H141" s="2">
        <f t="shared" si="14"/>
        <v>94.366843461990356</v>
      </c>
      <c r="I141" s="2">
        <f t="shared" si="15"/>
        <v>0.19653323292732239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95.166159868240356</v>
      </c>
      <c r="C142">
        <v>0.52912724018096924</v>
      </c>
      <c r="D142">
        <v>0</v>
      </c>
      <c r="E142">
        <f t="shared" si="12"/>
        <v>0.19812014698982239</v>
      </c>
      <c r="F142">
        <f t="shared" si="13"/>
        <v>0</v>
      </c>
      <c r="G142" s="2" t="str">
        <f>""</f>
        <v/>
      </c>
      <c r="H142" s="2">
        <f t="shared" si="14"/>
        <v>95.166159868240356</v>
      </c>
      <c r="I142" s="2">
        <f t="shared" si="15"/>
        <v>0.19812014698982239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95.989890336990356</v>
      </c>
      <c r="C143">
        <v>0.53059208393096924</v>
      </c>
      <c r="D143">
        <v>0</v>
      </c>
      <c r="E143">
        <f t="shared" si="12"/>
        <v>0.19958499073982239</v>
      </c>
      <c r="F143">
        <f t="shared" si="13"/>
        <v>0</v>
      </c>
      <c r="G143" s="2" t="str">
        <f>""</f>
        <v/>
      </c>
      <c r="H143" s="2">
        <f t="shared" si="14"/>
        <v>95.989890336990356</v>
      </c>
      <c r="I143" s="2">
        <f t="shared" si="15"/>
        <v>0.19958499073982239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96.706198930740356</v>
      </c>
      <c r="C144">
        <v>0.53181278705596924</v>
      </c>
      <c r="D144">
        <v>0</v>
      </c>
      <c r="E144">
        <f t="shared" si="12"/>
        <v>0.20080569386482239</v>
      </c>
      <c r="F144">
        <f t="shared" si="13"/>
        <v>0</v>
      </c>
      <c r="G144" s="2" t="str">
        <f>""</f>
        <v/>
      </c>
      <c r="H144" s="2">
        <f t="shared" si="14"/>
        <v>96.706198930740356</v>
      </c>
      <c r="I144" s="2">
        <f t="shared" si="15"/>
        <v>0.20080569386482239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97.516257524490342</v>
      </c>
      <c r="C145">
        <v>0.53327763080596924</v>
      </c>
      <c r="D145">
        <v>0</v>
      </c>
      <c r="E145">
        <f t="shared" si="12"/>
        <v>0.20227053761482239</v>
      </c>
      <c r="F145">
        <f t="shared" si="13"/>
        <v>0</v>
      </c>
      <c r="G145" s="2" t="str">
        <f>""</f>
        <v/>
      </c>
      <c r="H145" s="2">
        <f t="shared" si="14"/>
        <v>97.516257524490342</v>
      </c>
      <c r="I145" s="2">
        <f t="shared" si="15"/>
        <v>0.20227053761482239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98.310691118240356</v>
      </c>
      <c r="C146">
        <v>0.53474247455596924</v>
      </c>
      <c r="D146">
        <v>0</v>
      </c>
      <c r="E146">
        <f t="shared" si="12"/>
        <v>0.20373538136482239</v>
      </c>
      <c r="F146">
        <f t="shared" si="13"/>
        <v>0</v>
      </c>
      <c r="G146" s="2" t="str">
        <f>""</f>
        <v/>
      </c>
      <c r="H146" s="2">
        <f t="shared" si="14"/>
        <v>98.310691118240356</v>
      </c>
      <c r="I146" s="2">
        <f t="shared" si="15"/>
        <v>0.20373538136482239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99.032859086990356</v>
      </c>
      <c r="C147">
        <v>0.53608524799346924</v>
      </c>
      <c r="D147">
        <v>0</v>
      </c>
      <c r="E147">
        <f t="shared" si="12"/>
        <v>0.20507815480232239</v>
      </c>
      <c r="F147">
        <f t="shared" si="13"/>
        <v>0</v>
      </c>
      <c r="G147" s="2" t="str">
        <f>""</f>
        <v/>
      </c>
      <c r="H147" s="2">
        <f t="shared" si="14"/>
        <v>99.032859086990356</v>
      </c>
      <c r="I147" s="2">
        <f t="shared" si="15"/>
        <v>0.20507815480232239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99.856101274490356</v>
      </c>
      <c r="C148">
        <v>0.53755009174346924</v>
      </c>
      <c r="D148">
        <v>0</v>
      </c>
      <c r="E148">
        <f t="shared" si="12"/>
        <v>0.20654299855232239</v>
      </c>
      <c r="F148">
        <f t="shared" si="13"/>
        <v>0</v>
      </c>
      <c r="G148" s="2" t="str">
        <f>""</f>
        <v/>
      </c>
      <c r="H148" s="2">
        <f t="shared" si="14"/>
        <v>99.856101274490356</v>
      </c>
      <c r="I148" s="2">
        <f t="shared" si="15"/>
        <v>0.20654299855232239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100.66103291511536</v>
      </c>
      <c r="C149">
        <v>0.53901493549346924</v>
      </c>
      <c r="D149">
        <v>0</v>
      </c>
      <c r="E149">
        <f t="shared" si="12"/>
        <v>0.20800784230232239</v>
      </c>
      <c r="F149">
        <f t="shared" si="13"/>
        <v>0</v>
      </c>
      <c r="G149" s="2" t="str">
        <f>""</f>
        <v/>
      </c>
      <c r="H149" s="2">
        <f t="shared" si="14"/>
        <v>100.66103291511536</v>
      </c>
      <c r="I149" s="2">
        <f t="shared" si="15"/>
        <v>0.20800784230232239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101.45400166511536</v>
      </c>
      <c r="C150">
        <v>0.54047977924346924</v>
      </c>
      <c r="D150">
        <v>0</v>
      </c>
      <c r="E150">
        <f t="shared" si="12"/>
        <v>0.20947268605232239</v>
      </c>
      <c r="F150">
        <f t="shared" si="13"/>
        <v>0</v>
      </c>
      <c r="G150" s="2" t="str">
        <f>""</f>
        <v/>
      </c>
      <c r="H150" s="2">
        <f t="shared" si="14"/>
        <v>101.45400166511536</v>
      </c>
      <c r="I150" s="2">
        <f t="shared" si="15"/>
        <v>0.20947268605232239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102.23310017585754</v>
      </c>
      <c r="C151">
        <v>0.54182255268096924</v>
      </c>
      <c r="D151">
        <v>0</v>
      </c>
      <c r="E151">
        <f t="shared" si="12"/>
        <v>0.21081545948982239</v>
      </c>
      <c r="F151">
        <f t="shared" si="13"/>
        <v>0</v>
      </c>
      <c r="G151" s="2" t="str">
        <f>""</f>
        <v/>
      </c>
      <c r="H151" s="2">
        <f t="shared" si="14"/>
        <v>102.23310017585754</v>
      </c>
      <c r="I151" s="2">
        <f t="shared" si="15"/>
        <v>0.21081545948982239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102.99481892585754</v>
      </c>
      <c r="C152">
        <v>0.54328739643096924</v>
      </c>
      <c r="D152">
        <v>0</v>
      </c>
      <c r="E152">
        <f t="shared" si="12"/>
        <v>0.21228030323982239</v>
      </c>
      <c r="F152">
        <f t="shared" si="13"/>
        <v>0</v>
      </c>
      <c r="G152" s="2" t="str">
        <f>""</f>
        <v/>
      </c>
      <c r="H152" s="2">
        <f t="shared" si="14"/>
        <v>102.99481892585754</v>
      </c>
      <c r="I152" s="2">
        <f t="shared" si="15"/>
        <v>0.21228030323982239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103.71747517585754</v>
      </c>
      <c r="C153">
        <v>0.54463016986846924</v>
      </c>
      <c r="D153">
        <v>0</v>
      </c>
      <c r="E153">
        <f t="shared" si="12"/>
        <v>0.21362307667732239</v>
      </c>
      <c r="F153">
        <f t="shared" si="13"/>
        <v>0</v>
      </c>
      <c r="G153" s="2" t="str">
        <f>""</f>
        <v/>
      </c>
      <c r="H153" s="2">
        <f t="shared" si="14"/>
        <v>103.71747517585754</v>
      </c>
      <c r="I153" s="2">
        <f t="shared" si="15"/>
        <v>0.21362307667732239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104.49898457527161</v>
      </c>
      <c r="C154">
        <v>0.54609501361846924</v>
      </c>
      <c r="D154">
        <v>0</v>
      </c>
      <c r="E154">
        <f t="shared" si="12"/>
        <v>0.21508792042732239</v>
      </c>
      <c r="F154">
        <f t="shared" si="13"/>
        <v>0</v>
      </c>
      <c r="G154" s="2" t="str">
        <f>""</f>
        <v/>
      </c>
      <c r="H154" s="2">
        <f t="shared" si="14"/>
        <v>104.49898457527161</v>
      </c>
      <c r="I154" s="2">
        <f t="shared" si="15"/>
        <v>0.21508792042732239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105.25482869148254</v>
      </c>
      <c r="C155">
        <v>0.54743778705596924</v>
      </c>
      <c r="D155">
        <v>0</v>
      </c>
      <c r="E155">
        <f t="shared" si="12"/>
        <v>0.21643069386482239</v>
      </c>
      <c r="F155">
        <f t="shared" si="13"/>
        <v>0</v>
      </c>
      <c r="G155" s="2" t="str">
        <f>""</f>
        <v/>
      </c>
      <c r="H155" s="2">
        <f t="shared" si="14"/>
        <v>105.25482869148254</v>
      </c>
      <c r="I155" s="2">
        <f t="shared" si="15"/>
        <v>0.21643069386482239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106.03607869148254</v>
      </c>
      <c r="C156">
        <v>0.54878056049346924</v>
      </c>
      <c r="D156">
        <v>0</v>
      </c>
      <c r="E156">
        <f t="shared" si="12"/>
        <v>0.21777346730232239</v>
      </c>
      <c r="F156">
        <f t="shared" si="13"/>
        <v>0</v>
      </c>
      <c r="G156" s="2" t="str">
        <f>""</f>
        <v/>
      </c>
      <c r="H156" s="2">
        <f t="shared" si="14"/>
        <v>106.03607869148254</v>
      </c>
      <c r="I156" s="2">
        <f t="shared" si="15"/>
        <v>0.21777346730232239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106.84662556648254</v>
      </c>
      <c r="C157">
        <v>0.55024540424346924</v>
      </c>
      <c r="D157">
        <v>0</v>
      </c>
      <c r="E157">
        <f t="shared" si="12"/>
        <v>0.21923831105232239</v>
      </c>
      <c r="F157">
        <f t="shared" si="13"/>
        <v>0</v>
      </c>
      <c r="G157" s="2" t="str">
        <f>""</f>
        <v/>
      </c>
      <c r="H157" s="2">
        <f t="shared" si="14"/>
        <v>106.84662556648254</v>
      </c>
      <c r="I157" s="2">
        <f t="shared" si="15"/>
        <v>0.21923831105232239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107.64154744148253</v>
      </c>
      <c r="C158">
        <v>0.55171024799346924</v>
      </c>
      <c r="D158">
        <v>0</v>
      </c>
      <c r="E158">
        <f t="shared" si="12"/>
        <v>0.22070315480232239</v>
      </c>
      <c r="F158">
        <f t="shared" si="13"/>
        <v>0</v>
      </c>
      <c r="G158" s="2" t="str">
        <f>""</f>
        <v/>
      </c>
      <c r="H158" s="2">
        <f t="shared" si="14"/>
        <v>107.64154744148253</v>
      </c>
      <c r="I158" s="2">
        <f t="shared" si="15"/>
        <v>0.22070315480232239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108.43476033210754</v>
      </c>
      <c r="C159">
        <v>0.55317509174346924</v>
      </c>
      <c r="D159">
        <v>0</v>
      </c>
      <c r="E159">
        <f t="shared" si="12"/>
        <v>0.22216799855232239</v>
      </c>
      <c r="F159">
        <f t="shared" si="13"/>
        <v>0</v>
      </c>
      <c r="G159" s="2" t="str">
        <f>""</f>
        <v/>
      </c>
      <c r="H159" s="2">
        <f t="shared" si="14"/>
        <v>108.43476033210754</v>
      </c>
      <c r="I159" s="2">
        <f t="shared" si="15"/>
        <v>0.22216799855232239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109.15790486335754</v>
      </c>
      <c r="C160">
        <v>0.55451786518096924</v>
      </c>
      <c r="D160">
        <v>0</v>
      </c>
      <c r="E160">
        <f t="shared" si="12"/>
        <v>0.22351077198982239</v>
      </c>
      <c r="F160">
        <f t="shared" si="13"/>
        <v>0</v>
      </c>
      <c r="G160" s="2" t="str">
        <f>""</f>
        <v/>
      </c>
      <c r="H160" s="2">
        <f t="shared" si="14"/>
        <v>109.15790486335754</v>
      </c>
      <c r="I160" s="2">
        <f t="shared" si="15"/>
        <v>0.22351077198982239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109.99091267585754</v>
      </c>
      <c r="C161">
        <v>0.55598270893096924</v>
      </c>
      <c r="D161">
        <v>0</v>
      </c>
      <c r="E161">
        <f t="shared" si="12"/>
        <v>0.22497561573982239</v>
      </c>
      <c r="F161">
        <f t="shared" si="13"/>
        <v>0</v>
      </c>
      <c r="G161" s="2" t="str">
        <f>""</f>
        <v/>
      </c>
      <c r="H161" s="2">
        <f t="shared" si="14"/>
        <v>109.99091267585754</v>
      </c>
      <c r="I161" s="2">
        <f t="shared" si="15"/>
        <v>0.22497561573982239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110.81952595710754</v>
      </c>
      <c r="C162">
        <v>0.55744755268096924</v>
      </c>
      <c r="D162">
        <v>0</v>
      </c>
      <c r="E162">
        <f t="shared" si="12"/>
        <v>0.22644045948982239</v>
      </c>
      <c r="F162">
        <f t="shared" si="13"/>
        <v>0</v>
      </c>
      <c r="G162" s="2" t="str">
        <f>""</f>
        <v/>
      </c>
      <c r="H162" s="2">
        <f t="shared" si="14"/>
        <v>110.81952595710754</v>
      </c>
      <c r="I162" s="2">
        <f t="shared" si="15"/>
        <v>0.22644045948982239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111.54364705085753</v>
      </c>
      <c r="C163">
        <v>0.55879032611846924</v>
      </c>
      <c r="D163">
        <v>0</v>
      </c>
      <c r="E163">
        <f t="shared" si="12"/>
        <v>0.22778323292732239</v>
      </c>
      <c r="F163">
        <f t="shared" si="13"/>
        <v>0</v>
      </c>
      <c r="G163" s="2" t="str">
        <f>""</f>
        <v/>
      </c>
      <c r="H163" s="2">
        <f t="shared" si="14"/>
        <v>111.54364705085753</v>
      </c>
      <c r="I163" s="2">
        <f t="shared" si="15"/>
        <v>0.22778323292732239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112.33978962898254</v>
      </c>
      <c r="C164">
        <v>0.56025516986846924</v>
      </c>
      <c r="D164">
        <v>0</v>
      </c>
      <c r="E164">
        <f t="shared" si="12"/>
        <v>0.22924807667732239</v>
      </c>
      <c r="F164">
        <f t="shared" si="13"/>
        <v>0</v>
      </c>
      <c r="G164" s="2" t="str">
        <f>""</f>
        <v/>
      </c>
      <c r="H164" s="2">
        <f t="shared" si="14"/>
        <v>112.33978962898254</v>
      </c>
      <c r="I164" s="2">
        <f t="shared" si="15"/>
        <v>0.22924807667732239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113.12934041023254</v>
      </c>
      <c r="C165">
        <v>0.56172001361846924</v>
      </c>
      <c r="D165">
        <v>0</v>
      </c>
      <c r="E165">
        <f t="shared" si="12"/>
        <v>0.23071292042732239</v>
      </c>
      <c r="F165">
        <f t="shared" si="13"/>
        <v>0</v>
      </c>
      <c r="G165" s="2" t="str">
        <f>""</f>
        <v/>
      </c>
      <c r="H165" s="2">
        <f t="shared" si="14"/>
        <v>113.12934041023254</v>
      </c>
      <c r="I165" s="2">
        <f t="shared" si="15"/>
        <v>0.23071292042732239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113.92230916023254</v>
      </c>
      <c r="C166">
        <v>0.56306278705596924</v>
      </c>
      <c r="D166">
        <v>0</v>
      </c>
      <c r="E166">
        <f t="shared" si="12"/>
        <v>0.23205569386482239</v>
      </c>
      <c r="F166">
        <f t="shared" si="13"/>
        <v>0</v>
      </c>
      <c r="G166" s="2" t="str">
        <f>""</f>
        <v/>
      </c>
      <c r="H166" s="2">
        <f t="shared" si="14"/>
        <v>113.92230916023254</v>
      </c>
      <c r="I166" s="2">
        <f t="shared" si="15"/>
        <v>0.23205569386482239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114.65326619148254</v>
      </c>
      <c r="C167">
        <v>0.56440556049346924</v>
      </c>
      <c r="D167">
        <v>0</v>
      </c>
      <c r="E167">
        <f t="shared" si="12"/>
        <v>0.23339846730232239</v>
      </c>
      <c r="F167">
        <f t="shared" si="13"/>
        <v>0</v>
      </c>
      <c r="G167" s="2" t="str">
        <f>""</f>
        <v/>
      </c>
      <c r="H167" s="2">
        <f t="shared" si="14"/>
        <v>114.65326619148254</v>
      </c>
      <c r="I167" s="2">
        <f t="shared" si="15"/>
        <v>0.23339846730232239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115.46820759773254</v>
      </c>
      <c r="C168">
        <v>0.56599247455596924</v>
      </c>
      <c r="D168">
        <v>0</v>
      </c>
      <c r="E168">
        <f t="shared" si="12"/>
        <v>0.23498538136482239</v>
      </c>
      <c r="F168">
        <f t="shared" si="13"/>
        <v>0</v>
      </c>
      <c r="G168" s="2" t="str">
        <f>""</f>
        <v/>
      </c>
      <c r="H168" s="2">
        <f t="shared" si="14"/>
        <v>115.46820759773254</v>
      </c>
      <c r="I168" s="2">
        <f t="shared" si="15"/>
        <v>0.23498538136482239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116.25873494148254</v>
      </c>
      <c r="C169">
        <v>0.56745731830596924</v>
      </c>
      <c r="D169">
        <v>0</v>
      </c>
      <c r="E169">
        <f t="shared" si="12"/>
        <v>0.23645022511482239</v>
      </c>
      <c r="F169">
        <f t="shared" si="13"/>
        <v>0</v>
      </c>
      <c r="G169" s="2" t="str">
        <f>""</f>
        <v/>
      </c>
      <c r="H169" s="2">
        <f t="shared" si="14"/>
        <v>116.25873494148254</v>
      </c>
      <c r="I169" s="2">
        <f t="shared" si="15"/>
        <v>0.23645022511482239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116.93402791023254</v>
      </c>
      <c r="C170">
        <v>0.56880009174346924</v>
      </c>
      <c r="D170">
        <v>0</v>
      </c>
      <c r="E170">
        <f t="shared" si="12"/>
        <v>0.23779299855232239</v>
      </c>
      <c r="F170">
        <f t="shared" si="13"/>
        <v>0</v>
      </c>
      <c r="G170" s="2" t="str">
        <f>""</f>
        <v/>
      </c>
      <c r="H170" s="2">
        <f t="shared" si="14"/>
        <v>116.93402791023254</v>
      </c>
      <c r="I170" s="2">
        <f t="shared" si="15"/>
        <v>0.23779299855232239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117.77484822273254</v>
      </c>
      <c r="C171">
        <v>0.57026493549346924</v>
      </c>
      <c r="D171">
        <v>0</v>
      </c>
      <c r="E171">
        <f t="shared" si="12"/>
        <v>0.23925784230232239</v>
      </c>
      <c r="F171">
        <f t="shared" si="13"/>
        <v>0</v>
      </c>
      <c r="G171" s="2" t="str">
        <f>""</f>
        <v/>
      </c>
      <c r="H171" s="2">
        <f t="shared" si="14"/>
        <v>117.77484822273254</v>
      </c>
      <c r="I171" s="2">
        <f t="shared" si="15"/>
        <v>0.23925784230232239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118.60590291023254</v>
      </c>
      <c r="C172">
        <v>0.57172977924346924</v>
      </c>
      <c r="D172">
        <v>0</v>
      </c>
      <c r="E172">
        <f t="shared" si="12"/>
        <v>0.24072268605232239</v>
      </c>
      <c r="F172">
        <f t="shared" si="13"/>
        <v>0</v>
      </c>
      <c r="G172" s="2" t="str">
        <f>""</f>
        <v/>
      </c>
      <c r="H172" s="2">
        <f t="shared" si="14"/>
        <v>118.60590291023254</v>
      </c>
      <c r="I172" s="2">
        <f t="shared" si="15"/>
        <v>0.24072268605232239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119.37128376960754</v>
      </c>
      <c r="C173">
        <v>0.57307255268096924</v>
      </c>
      <c r="D173">
        <v>0</v>
      </c>
      <c r="E173">
        <f t="shared" si="12"/>
        <v>0.24206545948982239</v>
      </c>
      <c r="F173">
        <f t="shared" si="13"/>
        <v>0</v>
      </c>
      <c r="G173" s="2" t="str">
        <f>""</f>
        <v/>
      </c>
      <c r="H173" s="2">
        <f t="shared" si="14"/>
        <v>119.37128376960754</v>
      </c>
      <c r="I173" s="2">
        <f t="shared" si="15"/>
        <v>0.24206545948982239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120.13300251960754</v>
      </c>
      <c r="C174">
        <v>0.57441532611846924</v>
      </c>
      <c r="D174">
        <v>0</v>
      </c>
      <c r="E174">
        <f t="shared" si="12"/>
        <v>0.24340823292732239</v>
      </c>
      <c r="F174">
        <f t="shared" si="13"/>
        <v>0</v>
      </c>
      <c r="G174" s="2" t="str">
        <f>""</f>
        <v/>
      </c>
      <c r="H174" s="2">
        <f t="shared" si="14"/>
        <v>120.13300251960754</v>
      </c>
      <c r="I174" s="2">
        <f t="shared" si="15"/>
        <v>0.24340823292732239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120.91205525398254</v>
      </c>
      <c r="C175">
        <v>0.57588016986846924</v>
      </c>
      <c r="D175">
        <v>0</v>
      </c>
      <c r="E175">
        <f t="shared" si="12"/>
        <v>0.24487307667732239</v>
      </c>
      <c r="F175">
        <f t="shared" si="13"/>
        <v>0</v>
      </c>
      <c r="G175" s="2" t="str">
        <f>""</f>
        <v/>
      </c>
      <c r="H175" s="2">
        <f t="shared" si="14"/>
        <v>120.91205525398254</v>
      </c>
      <c r="I175" s="2">
        <f t="shared" si="15"/>
        <v>0.24487307667732239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121.74555134773254</v>
      </c>
      <c r="C176">
        <v>0.57734501361846924</v>
      </c>
      <c r="D176">
        <v>0</v>
      </c>
      <c r="E176">
        <f t="shared" si="12"/>
        <v>0.24633792042732239</v>
      </c>
      <c r="F176">
        <f t="shared" si="13"/>
        <v>0</v>
      </c>
      <c r="G176" s="2" t="str">
        <f>""</f>
        <v/>
      </c>
      <c r="H176" s="2">
        <f t="shared" si="14"/>
        <v>121.74555134773254</v>
      </c>
      <c r="I176" s="2">
        <f t="shared" si="15"/>
        <v>0.24633792042732239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122.47797322273254</v>
      </c>
      <c r="C177">
        <v>0.57868778705596924</v>
      </c>
      <c r="D177">
        <v>0</v>
      </c>
      <c r="E177">
        <f t="shared" si="12"/>
        <v>0.24768069386482239</v>
      </c>
      <c r="F177">
        <f t="shared" si="13"/>
        <v>0</v>
      </c>
      <c r="G177" s="2" t="str">
        <f>""</f>
        <v/>
      </c>
      <c r="H177" s="2">
        <f t="shared" si="14"/>
        <v>122.47797322273254</v>
      </c>
      <c r="I177" s="2">
        <f t="shared" si="15"/>
        <v>0.24768069386482239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123.21430134773253</v>
      </c>
      <c r="C178">
        <v>0.58015263080596924</v>
      </c>
      <c r="D178">
        <v>0</v>
      </c>
      <c r="E178">
        <f t="shared" si="12"/>
        <v>0.24914553761482239</v>
      </c>
      <c r="F178">
        <f t="shared" si="13"/>
        <v>0</v>
      </c>
      <c r="G178" s="2" t="str">
        <f>""</f>
        <v/>
      </c>
      <c r="H178" s="2">
        <f t="shared" si="14"/>
        <v>123.21430134773253</v>
      </c>
      <c r="I178" s="2">
        <f t="shared" si="15"/>
        <v>0.24914553761482239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124.05072712898254</v>
      </c>
      <c r="C179">
        <v>0.58161747455596924</v>
      </c>
      <c r="D179">
        <v>0</v>
      </c>
      <c r="E179">
        <f t="shared" si="12"/>
        <v>0.25061038136482239</v>
      </c>
      <c r="F179">
        <f t="shared" si="13"/>
        <v>0</v>
      </c>
      <c r="G179" s="2" t="str">
        <f>""</f>
        <v/>
      </c>
      <c r="H179" s="2">
        <f t="shared" si="14"/>
        <v>124.05072712898254</v>
      </c>
      <c r="I179" s="2">
        <f t="shared" si="15"/>
        <v>0.25061038136482239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124.79901814460754</v>
      </c>
      <c r="C180">
        <v>0.58308231830596924</v>
      </c>
      <c r="D180">
        <v>0</v>
      </c>
      <c r="E180">
        <f t="shared" si="12"/>
        <v>0.25207522511482239</v>
      </c>
      <c r="F180">
        <f t="shared" si="13"/>
        <v>0</v>
      </c>
      <c r="G180" s="2" t="str">
        <f>""</f>
        <v/>
      </c>
      <c r="H180" s="2">
        <f t="shared" si="14"/>
        <v>124.79901814460754</v>
      </c>
      <c r="I180" s="2">
        <f t="shared" si="15"/>
        <v>0.25207522511482239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125.54657673835756</v>
      </c>
      <c r="C181">
        <v>0.58442509174346924</v>
      </c>
      <c r="D181">
        <v>0</v>
      </c>
      <c r="E181">
        <f t="shared" si="12"/>
        <v>0.25341799855232239</v>
      </c>
      <c r="F181">
        <f t="shared" si="13"/>
        <v>0</v>
      </c>
      <c r="G181" s="2" t="str">
        <f>""</f>
        <v/>
      </c>
      <c r="H181" s="2">
        <f t="shared" si="14"/>
        <v>125.54657673835756</v>
      </c>
      <c r="I181" s="2">
        <f t="shared" si="15"/>
        <v>0.25341799855232239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126.40644001960754</v>
      </c>
      <c r="C182">
        <v>0.58588993549346924</v>
      </c>
      <c r="D182">
        <v>0</v>
      </c>
      <c r="E182">
        <f t="shared" si="12"/>
        <v>0.25488284230232239</v>
      </c>
      <c r="F182">
        <f t="shared" si="13"/>
        <v>0</v>
      </c>
      <c r="G182" s="2" t="str">
        <f>""</f>
        <v/>
      </c>
      <c r="H182" s="2">
        <f t="shared" si="14"/>
        <v>126.40644001960754</v>
      </c>
      <c r="I182" s="2">
        <f t="shared" si="15"/>
        <v>0.25488284230232239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127.15131306648256</v>
      </c>
      <c r="C183">
        <v>0.58735477924346924</v>
      </c>
      <c r="D183">
        <v>0</v>
      </c>
      <c r="E183">
        <f t="shared" si="12"/>
        <v>0.25634768605232239</v>
      </c>
      <c r="F183">
        <f t="shared" si="13"/>
        <v>0</v>
      </c>
      <c r="G183" s="2" t="str">
        <f>""</f>
        <v/>
      </c>
      <c r="H183" s="2">
        <f t="shared" si="14"/>
        <v>127.15131306648256</v>
      </c>
      <c r="I183" s="2">
        <f t="shared" si="15"/>
        <v>0.25634768605232239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127.87982869148254</v>
      </c>
      <c r="C184">
        <v>0.58869755268096924</v>
      </c>
      <c r="D184">
        <v>0</v>
      </c>
      <c r="E184">
        <f t="shared" si="12"/>
        <v>0.25769045948982239</v>
      </c>
      <c r="F184">
        <f t="shared" si="13"/>
        <v>0</v>
      </c>
      <c r="G184" s="2" t="str">
        <f>""</f>
        <v/>
      </c>
      <c r="H184" s="2">
        <f t="shared" si="14"/>
        <v>127.87982869148254</v>
      </c>
      <c r="I184" s="2">
        <f t="shared" si="15"/>
        <v>0.25769045948982239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128.66059041023257</v>
      </c>
      <c r="C185">
        <v>0.59016239643096924</v>
      </c>
      <c r="D185">
        <v>0</v>
      </c>
      <c r="E185">
        <f t="shared" si="12"/>
        <v>0.25915530323982239</v>
      </c>
      <c r="F185">
        <f t="shared" si="13"/>
        <v>0</v>
      </c>
      <c r="G185" s="2" t="str">
        <f>""</f>
        <v/>
      </c>
      <c r="H185" s="2">
        <f t="shared" si="14"/>
        <v>128.66059041023257</v>
      </c>
      <c r="I185" s="2">
        <f t="shared" si="15"/>
        <v>0.25915530323982239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129.49359822273257</v>
      </c>
      <c r="C186">
        <v>0.59162724018096924</v>
      </c>
      <c r="D186">
        <v>0</v>
      </c>
      <c r="E186">
        <f t="shared" si="12"/>
        <v>0.26062014698982239</v>
      </c>
      <c r="F186">
        <f t="shared" si="13"/>
        <v>0</v>
      </c>
      <c r="G186" s="2" t="str">
        <f>""</f>
        <v/>
      </c>
      <c r="H186" s="2">
        <f t="shared" si="14"/>
        <v>129.49359822273257</v>
      </c>
      <c r="I186" s="2">
        <f t="shared" si="15"/>
        <v>0.26062014698982239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130.32855916023257</v>
      </c>
      <c r="C187">
        <v>0.59309208393096924</v>
      </c>
      <c r="D187">
        <v>0</v>
      </c>
      <c r="E187">
        <f t="shared" si="12"/>
        <v>0.26208499073982239</v>
      </c>
      <c r="F187">
        <f t="shared" si="13"/>
        <v>0</v>
      </c>
      <c r="G187" s="2" t="str">
        <f>""</f>
        <v/>
      </c>
      <c r="H187" s="2">
        <f t="shared" si="14"/>
        <v>130.32855916023257</v>
      </c>
      <c r="I187" s="2">
        <f t="shared" si="15"/>
        <v>0.26208499073982239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131.02582478523257</v>
      </c>
      <c r="C188">
        <v>0.59443485736846924</v>
      </c>
      <c r="D188">
        <v>0</v>
      </c>
      <c r="E188">
        <f t="shared" si="12"/>
        <v>0.26342776417732239</v>
      </c>
      <c r="F188">
        <f t="shared" si="13"/>
        <v>0</v>
      </c>
      <c r="G188" s="2" t="str">
        <f>""</f>
        <v/>
      </c>
      <c r="H188" s="2">
        <f t="shared" si="14"/>
        <v>131.02582478523257</v>
      </c>
      <c r="I188" s="2">
        <f t="shared" si="15"/>
        <v>0.26342776417732239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131.82074666023254</v>
      </c>
      <c r="C189">
        <v>0.59589970111846924</v>
      </c>
      <c r="D189">
        <v>0</v>
      </c>
      <c r="E189">
        <f t="shared" si="12"/>
        <v>0.26489260792732239</v>
      </c>
      <c r="F189">
        <f t="shared" si="13"/>
        <v>0</v>
      </c>
      <c r="G189" s="2" t="str">
        <f>""</f>
        <v/>
      </c>
      <c r="H189" s="2">
        <f t="shared" si="14"/>
        <v>131.82074666023254</v>
      </c>
      <c r="I189" s="2">
        <f t="shared" si="15"/>
        <v>0.26489260792732239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132.63104176521304</v>
      </c>
      <c r="C190">
        <v>0.59736454486846924</v>
      </c>
      <c r="D190">
        <v>0</v>
      </c>
      <c r="E190">
        <f t="shared" si="12"/>
        <v>0.26635745167732239</v>
      </c>
      <c r="F190">
        <f t="shared" si="13"/>
        <v>0</v>
      </c>
      <c r="G190" s="2" t="str">
        <f>""</f>
        <v/>
      </c>
      <c r="H190" s="2">
        <f t="shared" si="14"/>
        <v>132.63104176521304</v>
      </c>
      <c r="I190" s="2">
        <f t="shared" si="15"/>
        <v>0.26635745167732239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133.28265309333804</v>
      </c>
      <c r="C191">
        <v>0.59870731830596924</v>
      </c>
      <c r="D191">
        <v>0</v>
      </c>
      <c r="E191">
        <f t="shared" si="12"/>
        <v>0.26770022511482239</v>
      </c>
      <c r="F191">
        <f t="shared" si="13"/>
        <v>0</v>
      </c>
      <c r="G191" s="2" t="str">
        <f>""</f>
        <v/>
      </c>
      <c r="H191" s="2">
        <f t="shared" si="14"/>
        <v>133.28265309333804</v>
      </c>
      <c r="I191" s="2">
        <f t="shared" si="15"/>
        <v>0.26770022511482239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134.15032887458801</v>
      </c>
      <c r="C192">
        <v>0.60017216205596924</v>
      </c>
      <c r="D192">
        <v>0</v>
      </c>
      <c r="E192">
        <f t="shared" si="12"/>
        <v>0.26916506886482239</v>
      </c>
      <c r="F192">
        <f t="shared" si="13"/>
        <v>0</v>
      </c>
      <c r="G192" s="2" t="str">
        <f>""</f>
        <v/>
      </c>
      <c r="H192" s="2">
        <f t="shared" si="14"/>
        <v>134.15032887458801</v>
      </c>
      <c r="I192" s="2">
        <f t="shared" si="15"/>
        <v>0.26916506886482239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134.90887379646301</v>
      </c>
      <c r="C193">
        <v>0.60163700580596924</v>
      </c>
      <c r="D193">
        <v>0</v>
      </c>
      <c r="E193">
        <f t="shared" si="12"/>
        <v>0.27062991261482239</v>
      </c>
      <c r="F193">
        <f t="shared" si="13"/>
        <v>0</v>
      </c>
      <c r="G193" s="2" t="str">
        <f>""</f>
        <v/>
      </c>
      <c r="H193" s="2">
        <f t="shared" si="14"/>
        <v>134.90887379646301</v>
      </c>
      <c r="I193" s="2">
        <f t="shared" si="15"/>
        <v>0.27062991261482239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135.68279957771304</v>
      </c>
      <c r="C194">
        <v>0.60310184955596924</v>
      </c>
      <c r="D194">
        <v>0</v>
      </c>
      <c r="E194">
        <f t="shared" si="12"/>
        <v>0.27209475636482239</v>
      </c>
      <c r="F194">
        <f t="shared" si="13"/>
        <v>0</v>
      </c>
      <c r="G194" s="2" t="str">
        <f>""</f>
        <v/>
      </c>
      <c r="H194" s="2">
        <f t="shared" si="14"/>
        <v>135.68279957771304</v>
      </c>
      <c r="I194" s="2">
        <f t="shared" si="15"/>
        <v>0.27209475636482239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136.45867848396304</v>
      </c>
      <c r="C195">
        <v>0.60444462299346924</v>
      </c>
      <c r="D195">
        <v>0</v>
      </c>
      <c r="E195">
        <f t="shared" si="12"/>
        <v>0.27343752980232239</v>
      </c>
      <c r="F195">
        <f t="shared" si="13"/>
        <v>0</v>
      </c>
      <c r="G195" s="2" t="str">
        <f>""</f>
        <v/>
      </c>
      <c r="H195" s="2">
        <f t="shared" si="14"/>
        <v>136.45867848396304</v>
      </c>
      <c r="I195" s="2">
        <f t="shared" si="15"/>
        <v>0.27343752980232239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137.25604176521304</v>
      </c>
      <c r="C196">
        <v>0.60590946674346924</v>
      </c>
      <c r="D196">
        <v>0</v>
      </c>
      <c r="E196">
        <f t="shared" ref="E196:E259" si="18">C196-C$3</f>
        <v>0.27490237355232239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137.25604176521304</v>
      </c>
      <c r="I196" s="2">
        <f t="shared" ref="I196:I259" si="21">IF(AND(E196&gt;H$2,E196&lt;I$2),E196,"")</f>
        <v>0.27490237355232239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138.03333973884585</v>
      </c>
      <c r="C197">
        <v>0.60737431049346924</v>
      </c>
      <c r="D197">
        <v>0</v>
      </c>
      <c r="E197">
        <f t="shared" si="18"/>
        <v>0.27636721730232239</v>
      </c>
      <c r="F197">
        <f t="shared" si="19"/>
        <v>0</v>
      </c>
      <c r="G197" s="2" t="str">
        <f>""</f>
        <v/>
      </c>
      <c r="H197" s="2">
        <f t="shared" si="20"/>
        <v>138.03333973884585</v>
      </c>
      <c r="I197" s="2">
        <f t="shared" si="21"/>
        <v>0.27636721730232239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138.72825551033023</v>
      </c>
      <c r="C198">
        <v>0.60871708393096924</v>
      </c>
      <c r="D198">
        <v>0</v>
      </c>
      <c r="E198">
        <f t="shared" si="18"/>
        <v>0.27770999073982239</v>
      </c>
      <c r="F198">
        <f t="shared" si="19"/>
        <v>0</v>
      </c>
      <c r="G198" s="2" t="str">
        <f>""</f>
        <v/>
      </c>
      <c r="H198" s="2">
        <f t="shared" si="20"/>
        <v>138.72825551033023</v>
      </c>
      <c r="I198" s="2">
        <f t="shared" si="21"/>
        <v>0.27770999073982239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139.4904625415802</v>
      </c>
      <c r="C199">
        <v>0.61018192768096924</v>
      </c>
      <c r="D199">
        <v>0</v>
      </c>
      <c r="E199">
        <f t="shared" si="18"/>
        <v>0.27917483448982239</v>
      </c>
      <c r="F199">
        <f t="shared" si="19"/>
        <v>0</v>
      </c>
      <c r="G199" s="2" t="str">
        <f>""</f>
        <v/>
      </c>
      <c r="H199" s="2">
        <f t="shared" si="20"/>
        <v>139.4904625415802</v>
      </c>
      <c r="I199" s="2">
        <f t="shared" si="21"/>
        <v>0.27917483448982239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140.2497398853302</v>
      </c>
      <c r="C200">
        <v>0.61164677143096924</v>
      </c>
      <c r="D200">
        <v>0</v>
      </c>
      <c r="E200">
        <f t="shared" si="18"/>
        <v>0.28063967823982239</v>
      </c>
      <c r="F200">
        <f t="shared" si="19"/>
        <v>0</v>
      </c>
      <c r="G200" s="2" t="str">
        <f>""</f>
        <v/>
      </c>
      <c r="H200" s="2">
        <f t="shared" si="20"/>
        <v>140.2497398853302</v>
      </c>
      <c r="I200" s="2">
        <f t="shared" si="21"/>
        <v>0.28063967823982239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140.97727894783023</v>
      </c>
      <c r="C201">
        <v>0.61298954486846924</v>
      </c>
      <c r="D201">
        <v>0</v>
      </c>
      <c r="E201">
        <f t="shared" si="18"/>
        <v>0.28198245167732239</v>
      </c>
      <c r="F201">
        <f t="shared" si="19"/>
        <v>0</v>
      </c>
      <c r="G201" s="2" t="str">
        <f>""</f>
        <v/>
      </c>
      <c r="H201" s="2">
        <f t="shared" si="20"/>
        <v>140.97727894783023</v>
      </c>
      <c r="I201" s="2">
        <f t="shared" si="21"/>
        <v>0.28198245167732239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141.7888023853302</v>
      </c>
      <c r="C202">
        <v>0.61445438861846924</v>
      </c>
      <c r="D202">
        <v>0</v>
      </c>
      <c r="E202">
        <f t="shared" si="18"/>
        <v>0.28344729542732239</v>
      </c>
      <c r="F202">
        <f t="shared" si="19"/>
        <v>0</v>
      </c>
      <c r="G202" s="2" t="str">
        <f>""</f>
        <v/>
      </c>
      <c r="H202" s="2">
        <f t="shared" si="20"/>
        <v>141.7888023853302</v>
      </c>
      <c r="I202" s="2">
        <f t="shared" si="21"/>
        <v>0.28344729542732239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142.60520863533023</v>
      </c>
      <c r="C203">
        <v>0.61591923236846924</v>
      </c>
      <c r="D203">
        <v>0</v>
      </c>
      <c r="E203">
        <f t="shared" si="18"/>
        <v>0.28491213917732239</v>
      </c>
      <c r="F203">
        <f t="shared" si="19"/>
        <v>0</v>
      </c>
      <c r="G203" s="2" t="str">
        <f>""</f>
        <v/>
      </c>
      <c r="H203" s="2">
        <f t="shared" si="20"/>
        <v>142.60520863533023</v>
      </c>
      <c r="I203" s="2">
        <f t="shared" si="21"/>
        <v>0.28491213917732239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143.36692738533023</v>
      </c>
      <c r="C204">
        <v>0.61738407611846924</v>
      </c>
      <c r="D204">
        <v>0</v>
      </c>
      <c r="E204">
        <f t="shared" si="18"/>
        <v>0.28637698292732239</v>
      </c>
      <c r="F204">
        <f t="shared" si="19"/>
        <v>0</v>
      </c>
      <c r="G204" s="2" t="str">
        <f>""</f>
        <v/>
      </c>
      <c r="H204" s="2">
        <f t="shared" si="20"/>
        <v>143.36692738533023</v>
      </c>
      <c r="I204" s="2">
        <f t="shared" si="21"/>
        <v>0.28637698292732239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144.1291344165802</v>
      </c>
      <c r="C205">
        <v>0.61872684955596924</v>
      </c>
      <c r="D205">
        <v>0</v>
      </c>
      <c r="E205">
        <f t="shared" si="18"/>
        <v>0.28771975636482239</v>
      </c>
      <c r="F205">
        <f t="shared" si="19"/>
        <v>0</v>
      </c>
      <c r="G205" s="2" t="str">
        <f>""</f>
        <v/>
      </c>
      <c r="H205" s="2">
        <f t="shared" si="20"/>
        <v>144.1291344165802</v>
      </c>
      <c r="I205" s="2">
        <f t="shared" si="21"/>
        <v>0.28771975636482239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144.9025719165802</v>
      </c>
      <c r="C206">
        <v>0.62019169330596924</v>
      </c>
      <c r="D206">
        <v>0</v>
      </c>
      <c r="E206">
        <f t="shared" si="18"/>
        <v>0.28918460011482239</v>
      </c>
      <c r="F206">
        <f t="shared" si="19"/>
        <v>0</v>
      </c>
      <c r="G206" s="2" t="str">
        <f>""</f>
        <v/>
      </c>
      <c r="H206" s="2">
        <f t="shared" si="20"/>
        <v>144.9025719165802</v>
      </c>
      <c r="I206" s="2">
        <f t="shared" si="21"/>
        <v>0.28918460011482239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145.7280113697052</v>
      </c>
      <c r="C207">
        <v>0.62165653705596924</v>
      </c>
      <c r="D207">
        <v>0</v>
      </c>
      <c r="E207">
        <f t="shared" si="18"/>
        <v>0.29064944386482239</v>
      </c>
      <c r="F207">
        <f t="shared" si="19"/>
        <v>0</v>
      </c>
      <c r="G207" s="2" t="str">
        <f>""</f>
        <v/>
      </c>
      <c r="H207" s="2">
        <f t="shared" si="20"/>
        <v>145.7280113697052</v>
      </c>
      <c r="I207" s="2">
        <f t="shared" si="21"/>
        <v>0.29064944386482239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146.4228355884552</v>
      </c>
      <c r="C208">
        <v>0.62299931049346924</v>
      </c>
      <c r="D208">
        <v>0</v>
      </c>
      <c r="E208">
        <f t="shared" si="18"/>
        <v>0.29199221730232239</v>
      </c>
      <c r="F208">
        <f t="shared" si="19"/>
        <v>0</v>
      </c>
      <c r="G208" s="2" t="str">
        <f>""</f>
        <v/>
      </c>
      <c r="H208" s="2">
        <f t="shared" si="20"/>
        <v>146.4228355884552</v>
      </c>
      <c r="I208" s="2">
        <f t="shared" si="21"/>
        <v>0.29199221730232239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147.17576527595523</v>
      </c>
      <c r="C209">
        <v>0.62446415424346924</v>
      </c>
      <c r="D209">
        <v>0</v>
      </c>
      <c r="E209">
        <f t="shared" si="18"/>
        <v>0.29345706105232239</v>
      </c>
      <c r="F209">
        <f t="shared" si="19"/>
        <v>0</v>
      </c>
      <c r="G209" s="2" t="str">
        <f>""</f>
        <v/>
      </c>
      <c r="H209" s="2">
        <f t="shared" si="20"/>
        <v>147.17576527595523</v>
      </c>
      <c r="I209" s="2">
        <f t="shared" si="21"/>
        <v>0.29345706105232239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147.9990074634552</v>
      </c>
      <c r="C210">
        <v>0.62592899799346924</v>
      </c>
      <c r="D210">
        <v>0</v>
      </c>
      <c r="E210">
        <f t="shared" si="18"/>
        <v>0.29492190480232239</v>
      </c>
      <c r="F210">
        <f t="shared" si="19"/>
        <v>0</v>
      </c>
      <c r="G210" s="2" t="str">
        <f>""</f>
        <v/>
      </c>
      <c r="H210" s="2">
        <f t="shared" si="20"/>
        <v>147.9990074634552</v>
      </c>
      <c r="I210" s="2">
        <f t="shared" si="21"/>
        <v>0.29492190480232239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148.7692711353302</v>
      </c>
      <c r="C211">
        <v>0.62739384174346924</v>
      </c>
      <c r="D211">
        <v>0</v>
      </c>
      <c r="E211">
        <f t="shared" si="18"/>
        <v>0.29638674855232239</v>
      </c>
      <c r="F211">
        <f t="shared" si="19"/>
        <v>0</v>
      </c>
      <c r="G211" s="2" t="str">
        <f>""</f>
        <v/>
      </c>
      <c r="H211" s="2">
        <f t="shared" si="20"/>
        <v>148.7692711353302</v>
      </c>
      <c r="I211" s="2">
        <f t="shared" si="21"/>
        <v>0.29638674855232239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149.4765465259552</v>
      </c>
      <c r="C212">
        <v>0.62873661518096924</v>
      </c>
      <c r="D212">
        <v>0</v>
      </c>
      <c r="E212">
        <f t="shared" si="18"/>
        <v>0.29772952198982239</v>
      </c>
      <c r="F212">
        <f t="shared" si="19"/>
        <v>0</v>
      </c>
      <c r="G212" s="2" t="str">
        <f>""</f>
        <v/>
      </c>
      <c r="H212" s="2">
        <f t="shared" si="20"/>
        <v>149.4765465259552</v>
      </c>
      <c r="I212" s="2">
        <f t="shared" si="21"/>
        <v>0.29772952198982239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150.3051598072052</v>
      </c>
      <c r="C213">
        <v>0.63020145893096924</v>
      </c>
      <c r="D213">
        <v>0</v>
      </c>
      <c r="E213">
        <f t="shared" si="18"/>
        <v>0.29919436573982239</v>
      </c>
      <c r="F213">
        <f t="shared" si="19"/>
        <v>0</v>
      </c>
      <c r="G213" s="2" t="str">
        <f>""</f>
        <v/>
      </c>
      <c r="H213" s="2">
        <f t="shared" si="20"/>
        <v>150.3051598072052</v>
      </c>
      <c r="I213" s="2">
        <f t="shared" si="21"/>
        <v>0.29919436573982239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151.0461266040802</v>
      </c>
      <c r="C214">
        <v>0.63166630268096924</v>
      </c>
      <c r="D214">
        <v>0</v>
      </c>
      <c r="E214">
        <f t="shared" si="18"/>
        <v>0.30065920948982239</v>
      </c>
      <c r="F214">
        <f t="shared" si="19"/>
        <v>0</v>
      </c>
      <c r="G214" s="2" t="str">
        <f>""</f>
        <v/>
      </c>
      <c r="H214" s="2">
        <f t="shared" si="20"/>
        <v>151.0461266040802</v>
      </c>
      <c r="I214" s="2">
        <f t="shared" si="21"/>
        <v>0.30065920948982239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151.77415394783023</v>
      </c>
      <c r="C215">
        <v>0.63300907611846924</v>
      </c>
      <c r="D215">
        <v>0</v>
      </c>
      <c r="E215">
        <f t="shared" si="18"/>
        <v>0.30200198292732239</v>
      </c>
      <c r="F215">
        <f t="shared" si="19"/>
        <v>0</v>
      </c>
      <c r="G215" s="2" t="str">
        <f>""</f>
        <v/>
      </c>
      <c r="H215" s="2">
        <f t="shared" si="20"/>
        <v>151.77415394783023</v>
      </c>
      <c r="I215" s="2">
        <f t="shared" si="21"/>
        <v>0.30200198292732239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152.57395863533023</v>
      </c>
      <c r="C216">
        <v>0.63447391986846924</v>
      </c>
      <c r="D216">
        <v>0</v>
      </c>
      <c r="E216">
        <f t="shared" si="18"/>
        <v>0.30346682667732239</v>
      </c>
      <c r="F216">
        <f t="shared" si="19"/>
        <v>0</v>
      </c>
      <c r="G216" s="2" t="str">
        <f>""</f>
        <v/>
      </c>
      <c r="H216" s="2">
        <f t="shared" si="20"/>
        <v>152.57395863533023</v>
      </c>
      <c r="I216" s="2">
        <f t="shared" si="21"/>
        <v>0.30346682667732239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153.37913441658023</v>
      </c>
      <c r="C217">
        <v>0.63593876361846924</v>
      </c>
      <c r="D217">
        <v>0</v>
      </c>
      <c r="E217">
        <f t="shared" si="18"/>
        <v>0.30493167042732239</v>
      </c>
      <c r="F217">
        <f t="shared" si="19"/>
        <v>0</v>
      </c>
      <c r="G217" s="2" t="str">
        <f>""</f>
        <v/>
      </c>
      <c r="H217" s="2">
        <f t="shared" si="20"/>
        <v>153.37913441658023</v>
      </c>
      <c r="I217" s="2">
        <f t="shared" si="21"/>
        <v>0.30493167042732239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154.1564781665802</v>
      </c>
      <c r="C218">
        <v>0.63740360736846924</v>
      </c>
      <c r="D218">
        <v>0</v>
      </c>
      <c r="E218">
        <f t="shared" si="18"/>
        <v>0.30639651417732239</v>
      </c>
      <c r="F218">
        <f t="shared" si="19"/>
        <v>0</v>
      </c>
      <c r="G218" s="2" t="str">
        <f>""</f>
        <v/>
      </c>
      <c r="H218" s="2">
        <f t="shared" si="20"/>
        <v>154.1564781665802</v>
      </c>
      <c r="I218" s="2">
        <f t="shared" si="21"/>
        <v>0.30639651417732239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154.8478844165802</v>
      </c>
      <c r="C219">
        <v>0.63874638080596924</v>
      </c>
      <c r="D219">
        <v>0</v>
      </c>
      <c r="E219">
        <f t="shared" si="18"/>
        <v>0.30773928761482239</v>
      </c>
      <c r="F219">
        <f t="shared" si="19"/>
        <v>0</v>
      </c>
      <c r="G219" s="2" t="str">
        <f>""</f>
        <v/>
      </c>
      <c r="H219" s="2">
        <f t="shared" si="20"/>
        <v>154.8478844165802</v>
      </c>
      <c r="I219" s="2">
        <f t="shared" si="21"/>
        <v>0.30773928761482239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155.66429066658023</v>
      </c>
      <c r="C220">
        <v>0.64021122455596924</v>
      </c>
      <c r="D220">
        <v>0</v>
      </c>
      <c r="E220">
        <f t="shared" si="18"/>
        <v>0.30920413136482239</v>
      </c>
      <c r="F220">
        <f t="shared" si="19"/>
        <v>0</v>
      </c>
      <c r="G220" s="2" t="str">
        <f>""</f>
        <v/>
      </c>
      <c r="H220" s="2">
        <f t="shared" si="20"/>
        <v>155.66429066658023</v>
      </c>
      <c r="I220" s="2">
        <f t="shared" si="21"/>
        <v>0.30920413136482239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156.4264976978302</v>
      </c>
      <c r="C221">
        <v>0.64167606830596924</v>
      </c>
      <c r="D221">
        <v>0</v>
      </c>
      <c r="E221">
        <f t="shared" si="18"/>
        <v>0.31066897511482239</v>
      </c>
      <c r="F221">
        <f t="shared" si="19"/>
        <v>0</v>
      </c>
      <c r="G221" s="2" t="str">
        <f>""</f>
        <v/>
      </c>
      <c r="H221" s="2">
        <f t="shared" si="20"/>
        <v>156.4264976978302</v>
      </c>
      <c r="I221" s="2">
        <f t="shared" si="21"/>
        <v>0.31066897511482239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157.1135094165802</v>
      </c>
      <c r="C222">
        <v>0.64301884174346924</v>
      </c>
      <c r="D222">
        <v>0</v>
      </c>
      <c r="E222">
        <f t="shared" si="18"/>
        <v>0.31201174855232239</v>
      </c>
      <c r="F222">
        <f t="shared" si="19"/>
        <v>0</v>
      </c>
      <c r="G222" s="2" t="str">
        <f>""</f>
        <v/>
      </c>
      <c r="H222" s="2">
        <f t="shared" si="20"/>
        <v>157.1135094165802</v>
      </c>
      <c r="I222" s="2">
        <f t="shared" si="21"/>
        <v>0.31201174855232239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157.95091176033023</v>
      </c>
      <c r="C223">
        <v>0.64448368549346924</v>
      </c>
      <c r="D223">
        <v>0</v>
      </c>
      <c r="E223">
        <f t="shared" si="18"/>
        <v>0.31347659230232239</v>
      </c>
      <c r="F223">
        <f t="shared" si="19"/>
        <v>0</v>
      </c>
      <c r="G223" s="2" t="str">
        <f>""</f>
        <v/>
      </c>
      <c r="H223" s="2">
        <f t="shared" si="20"/>
        <v>157.95091176033023</v>
      </c>
      <c r="I223" s="2">
        <f t="shared" si="21"/>
        <v>0.31347659230232239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158.69847035408023</v>
      </c>
      <c r="C224">
        <v>0.64594852924346924</v>
      </c>
      <c r="D224">
        <v>0</v>
      </c>
      <c r="E224">
        <f t="shared" si="18"/>
        <v>0.31494143605232239</v>
      </c>
      <c r="F224">
        <f t="shared" si="19"/>
        <v>0</v>
      </c>
      <c r="G224" s="2" t="str">
        <f>""</f>
        <v/>
      </c>
      <c r="H224" s="2">
        <f t="shared" si="20"/>
        <v>158.69847035408023</v>
      </c>
      <c r="I224" s="2">
        <f t="shared" si="21"/>
        <v>0.31494143605232239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159.39356923103335</v>
      </c>
      <c r="C225">
        <v>0.64729130268096924</v>
      </c>
      <c r="D225">
        <v>0</v>
      </c>
      <c r="E225">
        <f t="shared" si="18"/>
        <v>0.31628420948982239</v>
      </c>
      <c r="F225">
        <f t="shared" si="19"/>
        <v>0</v>
      </c>
      <c r="G225" s="2" t="str">
        <f>""</f>
        <v/>
      </c>
      <c r="H225" s="2">
        <f t="shared" si="20"/>
        <v>159.39356923103335</v>
      </c>
      <c r="I225" s="2">
        <f t="shared" si="21"/>
        <v>0.31628420948982239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160.1721031665802</v>
      </c>
      <c r="C226">
        <v>0.64875614643096924</v>
      </c>
      <c r="D226">
        <v>0</v>
      </c>
      <c r="E226">
        <f t="shared" si="18"/>
        <v>0.31774905323982239</v>
      </c>
      <c r="F226">
        <f t="shared" si="19"/>
        <v>0</v>
      </c>
      <c r="G226" s="2" t="str">
        <f>""</f>
        <v/>
      </c>
      <c r="H226" s="2">
        <f t="shared" si="20"/>
        <v>160.1721031665802</v>
      </c>
      <c r="I226" s="2">
        <f t="shared" si="21"/>
        <v>0.31774905323982239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160.9711754322052</v>
      </c>
      <c r="C227">
        <v>0.65022099018096924</v>
      </c>
      <c r="D227">
        <v>0</v>
      </c>
      <c r="E227">
        <f t="shared" si="18"/>
        <v>0.31921389698982239</v>
      </c>
      <c r="F227">
        <f t="shared" si="19"/>
        <v>0</v>
      </c>
      <c r="G227" s="2" t="str">
        <f>""</f>
        <v/>
      </c>
      <c r="H227" s="2">
        <f t="shared" si="20"/>
        <v>160.9711754322052</v>
      </c>
      <c r="I227" s="2">
        <f t="shared" si="21"/>
        <v>0.31921389698982239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161.7778160572052</v>
      </c>
      <c r="C228">
        <v>0.65168583393096924</v>
      </c>
      <c r="D228">
        <v>0</v>
      </c>
      <c r="E228">
        <f t="shared" si="18"/>
        <v>0.32067874073982239</v>
      </c>
      <c r="F228">
        <f t="shared" si="19"/>
        <v>0</v>
      </c>
      <c r="G228" s="2" t="str">
        <f>""</f>
        <v/>
      </c>
      <c r="H228" s="2">
        <f t="shared" si="20"/>
        <v>161.7778160572052</v>
      </c>
      <c r="I228" s="2">
        <f t="shared" si="21"/>
        <v>0.32067874073982239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162.4794762134552</v>
      </c>
      <c r="C229">
        <v>0.65302860736846924</v>
      </c>
      <c r="D229">
        <v>0</v>
      </c>
      <c r="E229">
        <f t="shared" si="18"/>
        <v>0.32202151417732239</v>
      </c>
      <c r="F229">
        <f t="shared" si="19"/>
        <v>0</v>
      </c>
      <c r="G229" s="2" t="str">
        <f>""</f>
        <v/>
      </c>
      <c r="H229" s="2">
        <f t="shared" si="20"/>
        <v>162.4794762134552</v>
      </c>
      <c r="I229" s="2">
        <f t="shared" si="21"/>
        <v>0.32202151417732239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163.21971058845523</v>
      </c>
      <c r="C230">
        <v>0.65449345111846924</v>
      </c>
      <c r="D230">
        <v>0</v>
      </c>
      <c r="E230">
        <f t="shared" si="18"/>
        <v>0.32348635792732239</v>
      </c>
      <c r="F230">
        <f t="shared" si="19"/>
        <v>0</v>
      </c>
      <c r="G230" s="2" t="str">
        <f>""</f>
        <v/>
      </c>
      <c r="H230" s="2">
        <f t="shared" si="20"/>
        <v>163.21971058845523</v>
      </c>
      <c r="I230" s="2">
        <f t="shared" si="21"/>
        <v>0.32348635792732239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163.9843590259552</v>
      </c>
      <c r="C231">
        <v>0.65595829486846924</v>
      </c>
      <c r="D231">
        <v>0</v>
      </c>
      <c r="E231">
        <f t="shared" si="18"/>
        <v>0.32495120167732239</v>
      </c>
      <c r="F231">
        <f t="shared" si="19"/>
        <v>0</v>
      </c>
      <c r="G231" s="2" t="str">
        <f>""</f>
        <v/>
      </c>
      <c r="H231" s="2">
        <f t="shared" si="20"/>
        <v>163.9843590259552</v>
      </c>
      <c r="I231" s="2">
        <f t="shared" si="21"/>
        <v>0.32495120167732239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164.73142933845523</v>
      </c>
      <c r="C232">
        <v>0.65742313861846924</v>
      </c>
      <c r="D232">
        <v>0</v>
      </c>
      <c r="E232">
        <f t="shared" si="18"/>
        <v>0.32641604542732239</v>
      </c>
      <c r="F232">
        <f t="shared" si="19"/>
        <v>0</v>
      </c>
      <c r="G232" s="2" t="str">
        <f>""</f>
        <v/>
      </c>
      <c r="H232" s="2">
        <f t="shared" si="20"/>
        <v>164.73142933845523</v>
      </c>
      <c r="I232" s="2">
        <f t="shared" si="21"/>
        <v>0.32641604542732239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165.45701527595523</v>
      </c>
      <c r="C233">
        <v>0.65876591205596924</v>
      </c>
      <c r="D233">
        <v>0</v>
      </c>
      <c r="E233">
        <f t="shared" si="18"/>
        <v>0.32775881886482239</v>
      </c>
      <c r="F233">
        <f t="shared" si="19"/>
        <v>0</v>
      </c>
      <c r="G233" s="2" t="str">
        <f>""</f>
        <v/>
      </c>
      <c r="H233" s="2">
        <f t="shared" si="20"/>
        <v>165.45701527595523</v>
      </c>
      <c r="I233" s="2">
        <f t="shared" si="21"/>
        <v>0.32775881886482239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166.2944176197052</v>
      </c>
      <c r="C234">
        <v>0.66023075580596924</v>
      </c>
      <c r="D234">
        <v>0</v>
      </c>
      <c r="E234">
        <f t="shared" si="18"/>
        <v>0.32922366261482239</v>
      </c>
      <c r="F234">
        <f t="shared" si="19"/>
        <v>0</v>
      </c>
      <c r="G234" s="2" t="str">
        <f>""</f>
        <v/>
      </c>
      <c r="H234" s="2">
        <f t="shared" si="20"/>
        <v>166.2944176197052</v>
      </c>
      <c r="I234" s="2">
        <f t="shared" si="21"/>
        <v>0.32922366261482239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167.0536949634552</v>
      </c>
      <c r="C235">
        <v>0.66169559955596924</v>
      </c>
      <c r="D235">
        <v>0</v>
      </c>
      <c r="E235">
        <f t="shared" si="18"/>
        <v>0.33068850636482239</v>
      </c>
      <c r="F235">
        <f t="shared" si="19"/>
        <v>0</v>
      </c>
      <c r="G235" s="2" t="str">
        <f>""</f>
        <v/>
      </c>
      <c r="H235" s="2">
        <f t="shared" si="20"/>
        <v>167.0536949634552</v>
      </c>
      <c r="I235" s="2">
        <f t="shared" si="21"/>
        <v>0.33068850636482239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167.7577965259552</v>
      </c>
      <c r="C236">
        <v>0.66303837299346924</v>
      </c>
      <c r="D236">
        <v>0</v>
      </c>
      <c r="E236">
        <f t="shared" si="18"/>
        <v>0.33203127980232239</v>
      </c>
      <c r="F236">
        <f t="shared" si="19"/>
        <v>0</v>
      </c>
      <c r="G236" s="2" t="str">
        <f>""</f>
        <v/>
      </c>
      <c r="H236" s="2">
        <f t="shared" si="20"/>
        <v>167.7577965259552</v>
      </c>
      <c r="I236" s="2">
        <f t="shared" si="21"/>
        <v>0.33203127980232239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168.5468590259552</v>
      </c>
      <c r="C237">
        <v>0.66450321674346924</v>
      </c>
      <c r="D237">
        <v>0</v>
      </c>
      <c r="E237">
        <f t="shared" si="18"/>
        <v>0.33349612355232239</v>
      </c>
      <c r="F237">
        <f t="shared" si="19"/>
        <v>0</v>
      </c>
      <c r="G237" s="2" t="str">
        <f>""</f>
        <v/>
      </c>
      <c r="H237" s="2">
        <f t="shared" si="20"/>
        <v>168.5468590259552</v>
      </c>
      <c r="I237" s="2">
        <f t="shared" si="21"/>
        <v>0.33349612355232239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169.2919762134552</v>
      </c>
      <c r="C238">
        <v>0.66596806049346924</v>
      </c>
      <c r="D238">
        <v>0</v>
      </c>
      <c r="E238">
        <f t="shared" si="18"/>
        <v>0.33496096730232239</v>
      </c>
      <c r="F238">
        <f t="shared" si="19"/>
        <v>0</v>
      </c>
      <c r="G238" s="2" t="str">
        <f>""</f>
        <v/>
      </c>
      <c r="H238" s="2">
        <f t="shared" si="20"/>
        <v>169.2919762134552</v>
      </c>
      <c r="I238" s="2">
        <f t="shared" si="21"/>
        <v>0.33496096730232239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170.0795738697052</v>
      </c>
      <c r="C239">
        <v>0.66743290424346924</v>
      </c>
      <c r="D239">
        <v>0</v>
      </c>
      <c r="E239">
        <f t="shared" si="18"/>
        <v>0.33642581105232239</v>
      </c>
      <c r="F239">
        <f t="shared" si="19"/>
        <v>0</v>
      </c>
      <c r="G239" s="2" t="str">
        <f>""</f>
        <v/>
      </c>
      <c r="H239" s="2">
        <f t="shared" si="20"/>
        <v>170.0795738697052</v>
      </c>
      <c r="I239" s="2">
        <f t="shared" si="21"/>
        <v>0.33642581105232239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170.7700035572052</v>
      </c>
      <c r="C240">
        <v>0.66877567768096924</v>
      </c>
      <c r="D240">
        <v>0</v>
      </c>
      <c r="E240">
        <f t="shared" si="18"/>
        <v>0.33776858448982239</v>
      </c>
      <c r="F240">
        <f t="shared" si="19"/>
        <v>0</v>
      </c>
      <c r="G240" s="2" t="str">
        <f>""</f>
        <v/>
      </c>
      <c r="H240" s="2">
        <f t="shared" si="20"/>
        <v>170.7700035572052</v>
      </c>
      <c r="I240" s="2">
        <f t="shared" si="21"/>
        <v>0.33776858448982239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171.5434410572052</v>
      </c>
      <c r="C241">
        <v>0.67024052143096924</v>
      </c>
      <c r="D241">
        <v>0</v>
      </c>
      <c r="E241">
        <f t="shared" si="18"/>
        <v>0.33923342823982239</v>
      </c>
      <c r="F241">
        <f t="shared" si="19"/>
        <v>0</v>
      </c>
      <c r="G241" s="2" t="str">
        <f>""</f>
        <v/>
      </c>
      <c r="H241" s="2">
        <f t="shared" si="20"/>
        <v>171.5434410572052</v>
      </c>
      <c r="I241" s="2">
        <f t="shared" si="21"/>
        <v>0.33923342823982239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172.31761097908023</v>
      </c>
      <c r="C242">
        <v>0.67170536518096924</v>
      </c>
      <c r="D242">
        <v>0</v>
      </c>
      <c r="E242">
        <f t="shared" si="18"/>
        <v>0.34069827198982239</v>
      </c>
      <c r="F242">
        <f t="shared" si="19"/>
        <v>0</v>
      </c>
      <c r="G242" s="2" t="str">
        <f>""</f>
        <v/>
      </c>
      <c r="H242" s="2">
        <f t="shared" si="20"/>
        <v>172.31761097908023</v>
      </c>
      <c r="I242" s="2">
        <f t="shared" si="21"/>
        <v>0.34069827198982239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172.9965660572052</v>
      </c>
      <c r="C243">
        <v>0.67304813861846924</v>
      </c>
      <c r="D243">
        <v>0</v>
      </c>
      <c r="E243">
        <f t="shared" si="18"/>
        <v>0.34204104542732239</v>
      </c>
      <c r="F243">
        <f t="shared" si="19"/>
        <v>0</v>
      </c>
      <c r="G243" s="2" t="str">
        <f>""</f>
        <v/>
      </c>
      <c r="H243" s="2">
        <f t="shared" si="20"/>
        <v>172.9965660572052</v>
      </c>
      <c r="I243" s="2">
        <f t="shared" si="21"/>
        <v>0.34204104542732239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173.7724449634552</v>
      </c>
      <c r="C244">
        <v>0.67451298236846924</v>
      </c>
      <c r="D244">
        <v>0</v>
      </c>
      <c r="E244">
        <f t="shared" si="18"/>
        <v>0.34350588917732239</v>
      </c>
      <c r="F244">
        <f t="shared" si="19"/>
        <v>0</v>
      </c>
      <c r="G244" s="2" t="str">
        <f>""</f>
        <v/>
      </c>
      <c r="H244" s="2">
        <f t="shared" si="20"/>
        <v>173.7724449634552</v>
      </c>
      <c r="I244" s="2">
        <f t="shared" si="21"/>
        <v>0.34350588917732239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174.5108177661896</v>
      </c>
      <c r="C245">
        <v>0.67597782611846924</v>
      </c>
      <c r="D245">
        <v>0</v>
      </c>
      <c r="E245">
        <f t="shared" si="18"/>
        <v>0.34497073292732239</v>
      </c>
      <c r="F245">
        <f t="shared" si="19"/>
        <v>0</v>
      </c>
      <c r="G245" s="2" t="str">
        <f>""</f>
        <v/>
      </c>
      <c r="H245" s="2">
        <f t="shared" si="20"/>
        <v>174.5108177661896</v>
      </c>
      <c r="I245" s="2">
        <f t="shared" si="21"/>
        <v>0.34497073292732239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175.19929432868958</v>
      </c>
      <c r="C246">
        <v>0.67732059955596924</v>
      </c>
      <c r="D246">
        <v>0</v>
      </c>
      <c r="E246">
        <f t="shared" si="18"/>
        <v>0.34631350636482239</v>
      </c>
      <c r="F246">
        <f t="shared" si="19"/>
        <v>0</v>
      </c>
      <c r="G246" s="2" t="str">
        <f>""</f>
        <v/>
      </c>
      <c r="H246" s="2">
        <f t="shared" si="20"/>
        <v>175.19929432868958</v>
      </c>
      <c r="I246" s="2">
        <f t="shared" si="21"/>
        <v>0.34631350636482239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175.9873802661896</v>
      </c>
      <c r="C247">
        <v>0.67878544330596924</v>
      </c>
      <c r="D247">
        <v>0</v>
      </c>
      <c r="E247">
        <f t="shared" si="18"/>
        <v>0.34777835011482239</v>
      </c>
      <c r="F247">
        <f t="shared" si="19"/>
        <v>0</v>
      </c>
      <c r="G247" s="2" t="str">
        <f>""</f>
        <v/>
      </c>
      <c r="H247" s="2">
        <f t="shared" si="20"/>
        <v>175.9873802661896</v>
      </c>
      <c r="I247" s="2">
        <f t="shared" si="21"/>
        <v>0.34777835011482239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176.77693104743958</v>
      </c>
      <c r="C248">
        <v>0.68025028705596924</v>
      </c>
      <c r="D248">
        <v>0</v>
      </c>
      <c r="E248">
        <f t="shared" si="18"/>
        <v>0.34924319386482239</v>
      </c>
      <c r="F248">
        <f t="shared" si="19"/>
        <v>0</v>
      </c>
      <c r="G248" s="2" t="str">
        <f>""</f>
        <v/>
      </c>
      <c r="H248" s="2">
        <f t="shared" si="20"/>
        <v>176.77693104743958</v>
      </c>
      <c r="I248" s="2">
        <f t="shared" si="21"/>
        <v>0.34924319386482239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177.4888451099396</v>
      </c>
      <c r="C249">
        <v>0.68159306049346924</v>
      </c>
      <c r="D249">
        <v>0</v>
      </c>
      <c r="E249">
        <f t="shared" si="18"/>
        <v>0.35058596730232239</v>
      </c>
      <c r="F249">
        <f t="shared" si="19"/>
        <v>0</v>
      </c>
      <c r="G249" s="2" t="str">
        <f>""</f>
        <v/>
      </c>
      <c r="H249" s="2">
        <f t="shared" si="20"/>
        <v>177.4888451099396</v>
      </c>
      <c r="I249" s="2">
        <f t="shared" si="21"/>
        <v>0.35058596730232239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178.2725365161896</v>
      </c>
      <c r="C250">
        <v>0.68305790424346924</v>
      </c>
      <c r="D250">
        <v>0</v>
      </c>
      <c r="E250">
        <f t="shared" si="18"/>
        <v>0.35205081105232239</v>
      </c>
      <c r="F250">
        <f t="shared" si="19"/>
        <v>0</v>
      </c>
      <c r="G250" s="2" t="str">
        <f>""</f>
        <v/>
      </c>
      <c r="H250" s="2">
        <f t="shared" si="20"/>
        <v>178.2725365161896</v>
      </c>
      <c r="I250" s="2">
        <f t="shared" si="21"/>
        <v>0.35205081105232239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178.98664784431458</v>
      </c>
      <c r="C251">
        <v>0.68452274799346924</v>
      </c>
      <c r="D251">
        <v>0</v>
      </c>
      <c r="E251">
        <f t="shared" si="18"/>
        <v>0.35351565480232239</v>
      </c>
      <c r="F251">
        <f t="shared" si="19"/>
        <v>0</v>
      </c>
      <c r="G251" s="2" t="str">
        <f>""</f>
        <v/>
      </c>
      <c r="H251" s="2">
        <f t="shared" si="20"/>
        <v>178.98664784431458</v>
      </c>
      <c r="I251" s="2">
        <f t="shared" si="21"/>
        <v>0.35351565480232239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179.73835682868958</v>
      </c>
      <c r="C252">
        <v>0.68598759174346924</v>
      </c>
      <c r="D252">
        <v>0</v>
      </c>
      <c r="E252">
        <f t="shared" si="18"/>
        <v>0.35498049855232239</v>
      </c>
      <c r="F252">
        <f t="shared" si="19"/>
        <v>0</v>
      </c>
      <c r="G252" s="2" t="str">
        <f>""</f>
        <v/>
      </c>
      <c r="H252" s="2">
        <f t="shared" si="20"/>
        <v>179.73835682868958</v>
      </c>
      <c r="I252" s="2">
        <f t="shared" si="21"/>
        <v>0.35498049855232239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180.38703846931458</v>
      </c>
      <c r="C253">
        <v>0.68733036518096924</v>
      </c>
      <c r="D253">
        <v>0</v>
      </c>
      <c r="E253">
        <f t="shared" si="18"/>
        <v>0.35632327198982239</v>
      </c>
      <c r="F253">
        <f t="shared" si="19"/>
        <v>0</v>
      </c>
      <c r="G253" s="2" t="str">
        <f>""</f>
        <v/>
      </c>
      <c r="H253" s="2">
        <f t="shared" si="20"/>
        <v>180.38703846931458</v>
      </c>
      <c r="I253" s="2">
        <f t="shared" si="21"/>
        <v>0.35632327198982239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181.0498802661896</v>
      </c>
      <c r="C254">
        <v>0.68879520893096924</v>
      </c>
      <c r="D254">
        <v>0</v>
      </c>
      <c r="E254">
        <f t="shared" si="18"/>
        <v>0.35778811573982239</v>
      </c>
      <c r="F254">
        <f t="shared" si="19"/>
        <v>0</v>
      </c>
      <c r="G254" s="2" t="str">
        <f>""</f>
        <v/>
      </c>
      <c r="H254" s="2">
        <f t="shared" si="20"/>
        <v>181.0498802661896</v>
      </c>
      <c r="I254" s="2">
        <f t="shared" si="21"/>
        <v>0.35778811573982239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181.84870839118958</v>
      </c>
      <c r="C255">
        <v>0.69026005268096924</v>
      </c>
      <c r="D255">
        <v>0</v>
      </c>
      <c r="E255">
        <f t="shared" si="18"/>
        <v>0.35925295948982239</v>
      </c>
      <c r="F255">
        <f t="shared" si="19"/>
        <v>0</v>
      </c>
      <c r="G255" s="2" t="str">
        <f>""</f>
        <v/>
      </c>
      <c r="H255" s="2">
        <f t="shared" si="20"/>
        <v>181.84870839118958</v>
      </c>
      <c r="I255" s="2">
        <f t="shared" si="21"/>
        <v>0.35925295948982239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182.5157005786896</v>
      </c>
      <c r="C256">
        <v>0.69160282611846924</v>
      </c>
      <c r="D256">
        <v>0</v>
      </c>
      <c r="E256">
        <f t="shared" si="18"/>
        <v>0.36059573292732239</v>
      </c>
      <c r="F256">
        <f t="shared" si="19"/>
        <v>0</v>
      </c>
      <c r="G256" s="2" t="str">
        <f>""</f>
        <v/>
      </c>
      <c r="H256" s="2">
        <f t="shared" si="20"/>
        <v>182.5157005786896</v>
      </c>
      <c r="I256" s="2">
        <f t="shared" si="21"/>
        <v>0.36059573292732239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183.30378651618958</v>
      </c>
      <c r="C257">
        <v>0.69306766986846924</v>
      </c>
      <c r="D257">
        <v>0</v>
      </c>
      <c r="E257">
        <f t="shared" si="18"/>
        <v>0.36206057667732239</v>
      </c>
      <c r="F257">
        <f t="shared" si="19"/>
        <v>0</v>
      </c>
      <c r="G257" s="2" t="str">
        <f>""</f>
        <v/>
      </c>
      <c r="H257" s="2">
        <f t="shared" si="20"/>
        <v>183.30378651618958</v>
      </c>
      <c r="I257" s="2">
        <f t="shared" si="21"/>
        <v>0.36206057667732239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184.06086659431458</v>
      </c>
      <c r="C258">
        <v>0.69453251361846924</v>
      </c>
      <c r="D258">
        <v>0</v>
      </c>
      <c r="E258">
        <f t="shared" si="18"/>
        <v>0.36352542042732239</v>
      </c>
      <c r="F258">
        <f t="shared" si="19"/>
        <v>0</v>
      </c>
      <c r="G258" s="2" t="str">
        <f>""</f>
        <v/>
      </c>
      <c r="H258" s="2">
        <f t="shared" si="20"/>
        <v>184.06086659431458</v>
      </c>
      <c r="I258" s="2">
        <f t="shared" si="21"/>
        <v>0.36352542042732239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184.7764427661896</v>
      </c>
      <c r="C259">
        <v>0.69599735736846924</v>
      </c>
      <c r="D259">
        <v>0</v>
      </c>
      <c r="E259">
        <f t="shared" si="18"/>
        <v>0.36499026417732239</v>
      </c>
      <c r="F259">
        <f t="shared" si="19"/>
        <v>0</v>
      </c>
      <c r="G259" s="2" t="str">
        <f>""</f>
        <v/>
      </c>
      <c r="H259" s="2">
        <f t="shared" si="20"/>
        <v>184.7764427661896</v>
      </c>
      <c r="I259" s="2">
        <f t="shared" si="21"/>
        <v>0.36499026417732239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185.4820091724396</v>
      </c>
      <c r="C260">
        <v>0.69734013080596924</v>
      </c>
      <c r="D260">
        <v>0</v>
      </c>
      <c r="E260">
        <f t="shared" ref="E260:E323" si="24">C260-C$3</f>
        <v>0.36633303761482239</v>
      </c>
      <c r="F260">
        <f t="shared" ref="F260:F323" si="25">-(D260-D$3)</f>
        <v>0</v>
      </c>
      <c r="G260" s="2" t="str">
        <f>""</f>
        <v/>
      </c>
      <c r="H260" s="2">
        <f t="shared" ref="H260:H323" si="26">IF(AND(E260&gt;H$2,E260&lt;I$2),B260,"")</f>
        <v>185.4820091724396</v>
      </c>
      <c r="I260" s="2">
        <f t="shared" ref="I260:I323" si="27">IF(AND(E260&gt;H$2,E260&lt;I$2),E260,"")</f>
        <v>0.36633303761482239</v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186.2578880786896</v>
      </c>
      <c r="C261">
        <v>0.69880497455596924</v>
      </c>
      <c r="D261">
        <v>0</v>
      </c>
      <c r="E261">
        <f t="shared" si="24"/>
        <v>0.36779788136482239</v>
      </c>
      <c r="F261">
        <f t="shared" si="25"/>
        <v>0</v>
      </c>
      <c r="G261" s="2" t="str">
        <f>""</f>
        <v/>
      </c>
      <c r="H261" s="2">
        <f t="shared" si="26"/>
        <v>186.2578880786896</v>
      </c>
      <c r="I261" s="2">
        <f t="shared" si="27"/>
        <v>0.36779788136482239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187.0044701099396</v>
      </c>
      <c r="C262">
        <v>0.70026981830596924</v>
      </c>
      <c r="D262">
        <v>0</v>
      </c>
      <c r="E262">
        <f t="shared" si="24"/>
        <v>0.36926272511482239</v>
      </c>
      <c r="F262">
        <f t="shared" si="25"/>
        <v>0</v>
      </c>
      <c r="G262" s="2" t="str">
        <f>""</f>
        <v/>
      </c>
      <c r="H262" s="2">
        <f t="shared" si="26"/>
        <v>187.0044701099396</v>
      </c>
      <c r="I262" s="2">
        <f t="shared" si="27"/>
        <v>0.36926272511482239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187.7178490161896</v>
      </c>
      <c r="C263">
        <v>0.70161259174346924</v>
      </c>
      <c r="D263">
        <v>0</v>
      </c>
      <c r="E263">
        <f t="shared" si="24"/>
        <v>0.37060549855232239</v>
      </c>
      <c r="F263">
        <f t="shared" si="25"/>
        <v>0</v>
      </c>
      <c r="G263" s="2" t="str">
        <f>""</f>
        <v/>
      </c>
      <c r="H263" s="2">
        <f t="shared" si="26"/>
        <v>187.7178490161896</v>
      </c>
      <c r="I263" s="2">
        <f t="shared" si="27"/>
        <v>0.37060549855232239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188.4375755786896</v>
      </c>
      <c r="C264">
        <v>0.70307743549346924</v>
      </c>
      <c r="D264">
        <v>0</v>
      </c>
      <c r="E264">
        <f t="shared" si="24"/>
        <v>0.37207034230232239</v>
      </c>
      <c r="F264">
        <f t="shared" si="25"/>
        <v>0</v>
      </c>
      <c r="G264" s="2" t="str">
        <f>""</f>
        <v/>
      </c>
      <c r="H264" s="2">
        <f t="shared" si="26"/>
        <v>188.4375755786896</v>
      </c>
      <c r="I264" s="2">
        <f t="shared" si="27"/>
        <v>0.37207034230232239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189.18196034431458</v>
      </c>
      <c r="C265">
        <v>0.70454227924346924</v>
      </c>
      <c r="D265">
        <v>0</v>
      </c>
      <c r="E265">
        <f t="shared" si="24"/>
        <v>0.37353518605232239</v>
      </c>
      <c r="F265">
        <f t="shared" si="25"/>
        <v>0</v>
      </c>
      <c r="G265" s="2" t="str">
        <f>""</f>
        <v/>
      </c>
      <c r="H265" s="2">
        <f t="shared" si="26"/>
        <v>189.18196034431458</v>
      </c>
      <c r="I265" s="2">
        <f t="shared" si="27"/>
        <v>0.37353518605232239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189.98371815681458</v>
      </c>
      <c r="C266">
        <v>0.70600712299346924</v>
      </c>
      <c r="D266">
        <v>0</v>
      </c>
      <c r="E266">
        <f t="shared" si="24"/>
        <v>0.37500002980232239</v>
      </c>
      <c r="F266">
        <f t="shared" si="25"/>
        <v>0</v>
      </c>
      <c r="G266" s="2" t="str">
        <f>""</f>
        <v/>
      </c>
      <c r="H266" s="2">
        <f t="shared" si="26"/>
        <v>189.98371815681458</v>
      </c>
      <c r="I266" s="2">
        <f t="shared" si="27"/>
        <v>0.37500002980232239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190.6441185474396</v>
      </c>
      <c r="C267">
        <v>0.70734989643096924</v>
      </c>
      <c r="D267">
        <v>0</v>
      </c>
      <c r="E267">
        <f t="shared" si="24"/>
        <v>0.37634280323982239</v>
      </c>
      <c r="F267">
        <f t="shared" si="25"/>
        <v>0</v>
      </c>
      <c r="G267" s="2" t="str">
        <f>""</f>
        <v/>
      </c>
      <c r="H267" s="2">
        <f t="shared" si="26"/>
        <v>190.6441185474396</v>
      </c>
      <c r="I267" s="2">
        <f t="shared" si="27"/>
        <v>0.37634280323982239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191.35597157478335</v>
      </c>
      <c r="C268">
        <v>0.70869266986846924</v>
      </c>
      <c r="D268">
        <v>0</v>
      </c>
      <c r="E268">
        <f t="shared" si="24"/>
        <v>0.37768557667732239</v>
      </c>
      <c r="F268">
        <f t="shared" si="25"/>
        <v>0</v>
      </c>
      <c r="G268" s="2" t="str">
        <f>""</f>
        <v/>
      </c>
      <c r="H268" s="2">
        <f t="shared" si="26"/>
        <v>191.35597157478335</v>
      </c>
      <c r="I268" s="2">
        <f t="shared" si="27"/>
        <v>0.37768557667732239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192.07868885993958</v>
      </c>
      <c r="C269">
        <v>0.71015751361846924</v>
      </c>
      <c r="D269">
        <v>0</v>
      </c>
      <c r="E269">
        <f t="shared" si="24"/>
        <v>0.37915042042732239</v>
      </c>
      <c r="F269">
        <f t="shared" si="25"/>
        <v>0</v>
      </c>
      <c r="G269" s="2" t="str">
        <f>""</f>
        <v/>
      </c>
      <c r="H269" s="2">
        <f t="shared" si="26"/>
        <v>192.07868885993958</v>
      </c>
      <c r="I269" s="2">
        <f t="shared" si="27"/>
        <v>0.37915042042732239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192.7605736255646</v>
      </c>
      <c r="C270">
        <v>0.71137821674346924</v>
      </c>
      <c r="D270">
        <v>0</v>
      </c>
      <c r="E270">
        <f t="shared" si="24"/>
        <v>0.38037112355232239</v>
      </c>
      <c r="F270">
        <f t="shared" si="25"/>
        <v>0</v>
      </c>
      <c r="G270" s="2" t="str">
        <f>""</f>
        <v/>
      </c>
      <c r="H270" s="2">
        <f t="shared" si="26"/>
        <v>192.7605736255646</v>
      </c>
      <c r="I270" s="2">
        <f t="shared" si="27"/>
        <v>0.38037112355232239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193.4961693286896</v>
      </c>
      <c r="C271">
        <v>0.71284306049346924</v>
      </c>
      <c r="D271">
        <v>0</v>
      </c>
      <c r="E271">
        <f t="shared" si="24"/>
        <v>0.38183596730232239</v>
      </c>
      <c r="F271">
        <f t="shared" si="25"/>
        <v>0</v>
      </c>
      <c r="G271" s="2" t="str">
        <f>""</f>
        <v/>
      </c>
      <c r="H271" s="2">
        <f t="shared" si="26"/>
        <v>193.4961693286896</v>
      </c>
      <c r="I271" s="2">
        <f t="shared" si="27"/>
        <v>0.38183596730232239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194.28083729743958</v>
      </c>
      <c r="C272">
        <v>0.71430790424346924</v>
      </c>
      <c r="D272">
        <v>0</v>
      </c>
      <c r="E272">
        <f t="shared" si="24"/>
        <v>0.38330081105232239</v>
      </c>
      <c r="F272">
        <f t="shared" si="25"/>
        <v>0</v>
      </c>
      <c r="G272" s="2" t="str">
        <f>""</f>
        <v/>
      </c>
      <c r="H272" s="2">
        <f t="shared" si="26"/>
        <v>194.28083729743958</v>
      </c>
      <c r="I272" s="2">
        <f t="shared" si="27"/>
        <v>0.38330081105232239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194.93684315681458</v>
      </c>
      <c r="C273">
        <v>0.71565067768096924</v>
      </c>
      <c r="D273">
        <v>0</v>
      </c>
      <c r="E273">
        <f t="shared" si="24"/>
        <v>0.38464358448982239</v>
      </c>
      <c r="F273">
        <f t="shared" si="25"/>
        <v>0</v>
      </c>
      <c r="G273" s="2" t="str">
        <f>""</f>
        <v/>
      </c>
      <c r="H273" s="2">
        <f t="shared" si="26"/>
        <v>194.93684315681458</v>
      </c>
      <c r="I273" s="2">
        <f t="shared" si="27"/>
        <v>0.38464358448982239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195.7063744068146</v>
      </c>
      <c r="C274">
        <v>0.71723759174346924</v>
      </c>
      <c r="D274">
        <v>0</v>
      </c>
      <c r="E274">
        <f t="shared" si="24"/>
        <v>0.38623049855232239</v>
      </c>
      <c r="F274">
        <f t="shared" si="25"/>
        <v>0</v>
      </c>
      <c r="G274" s="2" t="str">
        <f>""</f>
        <v/>
      </c>
      <c r="H274" s="2">
        <f t="shared" si="26"/>
        <v>195.7063744068146</v>
      </c>
      <c r="I274" s="2">
        <f t="shared" si="27"/>
        <v>0.38623049855232239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196.4038841724396</v>
      </c>
      <c r="C275">
        <v>0.71870243549346924</v>
      </c>
      <c r="D275">
        <v>0</v>
      </c>
      <c r="E275">
        <f t="shared" si="24"/>
        <v>0.38769534230232239</v>
      </c>
      <c r="F275">
        <f t="shared" si="25"/>
        <v>0</v>
      </c>
      <c r="G275" s="2" t="str">
        <f>""</f>
        <v/>
      </c>
      <c r="H275" s="2">
        <f t="shared" si="26"/>
        <v>196.4038841724396</v>
      </c>
      <c r="I275" s="2">
        <f t="shared" si="27"/>
        <v>0.38769534230232239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197.12849354743958</v>
      </c>
      <c r="C276">
        <v>0.72016727924346924</v>
      </c>
      <c r="D276">
        <v>0</v>
      </c>
      <c r="E276">
        <f t="shared" si="24"/>
        <v>0.38916018605232239</v>
      </c>
      <c r="F276">
        <f t="shared" si="25"/>
        <v>0</v>
      </c>
      <c r="G276" s="2" t="str">
        <f>""</f>
        <v/>
      </c>
      <c r="H276" s="2">
        <f t="shared" si="26"/>
        <v>197.12849354743958</v>
      </c>
      <c r="I276" s="2">
        <f t="shared" si="27"/>
        <v>0.38916018605232239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197.83015370368958</v>
      </c>
      <c r="C277">
        <v>0.72151005268096924</v>
      </c>
      <c r="D277">
        <v>0</v>
      </c>
      <c r="E277">
        <f t="shared" si="24"/>
        <v>0.39050295948982239</v>
      </c>
      <c r="F277">
        <f t="shared" si="25"/>
        <v>0</v>
      </c>
      <c r="G277" s="2" t="str">
        <f>""</f>
        <v/>
      </c>
      <c r="H277" s="2">
        <f t="shared" si="26"/>
        <v>197.83015370368958</v>
      </c>
      <c r="I277" s="2">
        <f t="shared" si="27"/>
        <v>0.39050295948982239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198.5691673755646</v>
      </c>
      <c r="C278">
        <v>0.72285282611846924</v>
      </c>
      <c r="D278">
        <v>0</v>
      </c>
      <c r="E278">
        <f t="shared" si="24"/>
        <v>0.39184573292732239</v>
      </c>
      <c r="F278">
        <f t="shared" si="25"/>
        <v>0</v>
      </c>
      <c r="G278" s="2" t="str">
        <f>""</f>
        <v/>
      </c>
      <c r="H278" s="2">
        <f t="shared" si="26"/>
        <v>198.5691673755646</v>
      </c>
      <c r="I278" s="2">
        <f t="shared" si="27"/>
        <v>0.39184573292732239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199.3076927661896</v>
      </c>
      <c r="C279">
        <v>0.72431766986846924</v>
      </c>
      <c r="D279">
        <v>0</v>
      </c>
      <c r="E279">
        <f t="shared" si="24"/>
        <v>0.39331057667732239</v>
      </c>
      <c r="F279">
        <f t="shared" si="25"/>
        <v>0</v>
      </c>
      <c r="G279" s="2" t="str">
        <f>""</f>
        <v/>
      </c>
      <c r="H279" s="2">
        <f t="shared" si="26"/>
        <v>199.3076927661896</v>
      </c>
      <c r="I279" s="2">
        <f t="shared" si="27"/>
        <v>0.39331057667732239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199.9944603443146</v>
      </c>
      <c r="C280">
        <v>0.72566044330596924</v>
      </c>
      <c r="D280">
        <v>0</v>
      </c>
      <c r="E280">
        <f t="shared" si="24"/>
        <v>0.39465335011482239</v>
      </c>
      <c r="F280">
        <f t="shared" si="25"/>
        <v>0</v>
      </c>
      <c r="G280" s="2" t="str">
        <f>""</f>
        <v/>
      </c>
      <c r="H280" s="2">
        <f t="shared" si="26"/>
        <v>199.9944603443146</v>
      </c>
      <c r="I280" s="2">
        <f t="shared" si="27"/>
        <v>0.39465335011482239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200.74226307868958</v>
      </c>
      <c r="C281">
        <v>0.72712528705596924</v>
      </c>
      <c r="D281">
        <v>0</v>
      </c>
      <c r="E281">
        <f t="shared" si="24"/>
        <v>0.39611819386482239</v>
      </c>
      <c r="F281">
        <f t="shared" si="25"/>
        <v>0</v>
      </c>
      <c r="G281" s="2" t="str">
        <f>""</f>
        <v/>
      </c>
      <c r="H281" s="2">
        <f t="shared" si="26"/>
        <v>200.74226307868958</v>
      </c>
      <c r="I281" s="2">
        <f t="shared" si="27"/>
        <v>0.39611819386482239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201.50447010993958</v>
      </c>
      <c r="C282">
        <v>0.72859013080596924</v>
      </c>
      <c r="D282">
        <v>0</v>
      </c>
      <c r="E282">
        <f t="shared" si="24"/>
        <v>0.39758303761482239</v>
      </c>
      <c r="F282">
        <f t="shared" si="25"/>
        <v>0</v>
      </c>
      <c r="G282" s="2" t="str">
        <f>""</f>
        <v/>
      </c>
      <c r="H282" s="2">
        <f t="shared" si="26"/>
        <v>201.50447010993958</v>
      </c>
      <c r="I282" s="2">
        <f t="shared" si="27"/>
        <v>0.39758303761482239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202.2398216724396</v>
      </c>
      <c r="C283">
        <v>0.73005497455596924</v>
      </c>
      <c r="D283">
        <v>0</v>
      </c>
      <c r="E283">
        <f t="shared" si="24"/>
        <v>0.39904788136482239</v>
      </c>
      <c r="F283">
        <f t="shared" si="25"/>
        <v>0</v>
      </c>
      <c r="G283" s="2" t="str">
        <f>""</f>
        <v/>
      </c>
      <c r="H283" s="2">
        <f t="shared" si="26"/>
        <v>202.2398216724396</v>
      </c>
      <c r="I283" s="2">
        <f t="shared" si="27"/>
        <v>0.39904788136482239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202.8689720630646</v>
      </c>
      <c r="C284">
        <v>0.73139774799346924</v>
      </c>
      <c r="D284">
        <v>0</v>
      </c>
      <c r="E284">
        <f t="shared" si="24"/>
        <v>0.40039065480232239</v>
      </c>
      <c r="F284">
        <f t="shared" si="25"/>
        <v>0</v>
      </c>
      <c r="G284" s="2" t="str">
        <f>""</f>
        <v/>
      </c>
      <c r="H284" s="2">
        <f t="shared" si="26"/>
        <v>202.8689720630646</v>
      </c>
      <c r="I284" s="2">
        <f t="shared" si="27"/>
        <v>0.40039065480232239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203.5891869068146</v>
      </c>
      <c r="C285">
        <v>0.73286259174346924</v>
      </c>
      <c r="D285">
        <v>0</v>
      </c>
      <c r="E285">
        <f t="shared" si="24"/>
        <v>0.40185549855232239</v>
      </c>
      <c r="F285">
        <f t="shared" si="25"/>
        <v>0</v>
      </c>
      <c r="G285" s="2" t="str">
        <f>""</f>
        <v/>
      </c>
      <c r="H285" s="2">
        <f t="shared" si="26"/>
        <v>203.5891869068146</v>
      </c>
      <c r="I285" s="2">
        <f t="shared" si="27"/>
        <v>0.40185549855232239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204.3145287036896</v>
      </c>
      <c r="C286">
        <v>0.73432743549346924</v>
      </c>
      <c r="D286">
        <v>0</v>
      </c>
      <c r="E286">
        <f t="shared" si="24"/>
        <v>0.40332034230232239</v>
      </c>
      <c r="F286">
        <f t="shared" si="25"/>
        <v>0</v>
      </c>
      <c r="G286" s="2" t="str">
        <f>""</f>
        <v/>
      </c>
      <c r="H286" s="2">
        <f t="shared" si="26"/>
        <v>204.3145287036896</v>
      </c>
      <c r="I286" s="2">
        <f t="shared" si="27"/>
        <v>0.40332034230232239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204.9849388599396</v>
      </c>
      <c r="C287">
        <v>0.73567020893096924</v>
      </c>
      <c r="D287">
        <v>0</v>
      </c>
      <c r="E287">
        <f t="shared" si="24"/>
        <v>0.40466311573982239</v>
      </c>
      <c r="F287">
        <f t="shared" si="25"/>
        <v>0</v>
      </c>
      <c r="G287" s="2" t="str">
        <f>""</f>
        <v/>
      </c>
      <c r="H287" s="2">
        <f t="shared" si="26"/>
        <v>204.9849388599396</v>
      </c>
      <c r="I287" s="2">
        <f t="shared" si="27"/>
        <v>0.40466311573982239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205.7622826099396</v>
      </c>
      <c r="C288">
        <v>0.73713505268096924</v>
      </c>
      <c r="D288">
        <v>0</v>
      </c>
      <c r="E288">
        <f t="shared" si="24"/>
        <v>0.40612795948982239</v>
      </c>
      <c r="F288">
        <f t="shared" si="25"/>
        <v>0</v>
      </c>
      <c r="G288" s="2" t="str">
        <f>""</f>
        <v/>
      </c>
      <c r="H288" s="2">
        <f t="shared" si="26"/>
        <v>205.7622826099396</v>
      </c>
      <c r="I288" s="2">
        <f t="shared" si="27"/>
        <v>0.40612795948982239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206.4624779224396</v>
      </c>
      <c r="C289">
        <v>0.73859989643096924</v>
      </c>
      <c r="D289">
        <v>0</v>
      </c>
      <c r="E289">
        <f t="shared" si="24"/>
        <v>0.40759280323982239</v>
      </c>
      <c r="F289">
        <f t="shared" si="25"/>
        <v>0</v>
      </c>
      <c r="G289" s="2" t="str">
        <f>""</f>
        <v/>
      </c>
      <c r="H289" s="2">
        <f t="shared" si="26"/>
        <v>206.4624779224396</v>
      </c>
      <c r="I289" s="2">
        <f t="shared" si="27"/>
        <v>0.40759280323982239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207.1858665943146</v>
      </c>
      <c r="C290">
        <v>0.74006474018096924</v>
      </c>
      <c r="D290">
        <v>0</v>
      </c>
      <c r="E290">
        <f t="shared" si="24"/>
        <v>0.40905764698982239</v>
      </c>
      <c r="F290">
        <f t="shared" si="25"/>
        <v>0</v>
      </c>
      <c r="G290" s="2" t="str">
        <f>""</f>
        <v/>
      </c>
      <c r="H290" s="2">
        <f t="shared" si="26"/>
        <v>207.1858665943146</v>
      </c>
      <c r="I290" s="2">
        <f t="shared" si="27"/>
        <v>0.40905764698982239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207.83869862556458</v>
      </c>
      <c r="C291">
        <v>0.74140751361846924</v>
      </c>
      <c r="D291">
        <v>0</v>
      </c>
      <c r="E291">
        <f t="shared" si="24"/>
        <v>0.41040042042732239</v>
      </c>
      <c r="F291">
        <f t="shared" si="25"/>
        <v>0</v>
      </c>
      <c r="G291" s="2" t="str">
        <f>""</f>
        <v/>
      </c>
      <c r="H291" s="2">
        <f t="shared" si="26"/>
        <v>207.83869862556458</v>
      </c>
      <c r="I291" s="2">
        <f t="shared" si="27"/>
        <v>0.41040042042732239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208.51713490486145</v>
      </c>
      <c r="C292">
        <v>0.74287235736846924</v>
      </c>
      <c r="D292">
        <v>0</v>
      </c>
      <c r="E292">
        <f t="shared" si="24"/>
        <v>0.41186526417732239</v>
      </c>
      <c r="F292">
        <f t="shared" si="25"/>
        <v>0</v>
      </c>
      <c r="G292" s="2" t="str">
        <f>""</f>
        <v/>
      </c>
      <c r="H292" s="2">
        <f t="shared" si="26"/>
        <v>208.51713490486145</v>
      </c>
      <c r="I292" s="2">
        <f t="shared" si="27"/>
        <v>0.41186526417732239</v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209.27177357673645</v>
      </c>
      <c r="C293">
        <v>0.74433720111846924</v>
      </c>
      <c r="D293">
        <v>0</v>
      </c>
      <c r="E293">
        <f t="shared" si="24"/>
        <v>0.41333010792732239</v>
      </c>
      <c r="F293">
        <f t="shared" si="25"/>
        <v>0</v>
      </c>
      <c r="G293" s="2" t="str">
        <f>""</f>
        <v/>
      </c>
      <c r="H293" s="2">
        <f t="shared" si="26"/>
        <v>209.27177357673645</v>
      </c>
      <c r="I293" s="2">
        <f t="shared" si="27"/>
        <v>0.41333010792732239</v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209.97392201423645</v>
      </c>
      <c r="C294">
        <v>0.74567997455596924</v>
      </c>
      <c r="D294">
        <v>0</v>
      </c>
      <c r="E294">
        <f t="shared" si="24"/>
        <v>0.41467288136482239</v>
      </c>
      <c r="F294">
        <f t="shared" si="25"/>
        <v>0</v>
      </c>
      <c r="G294" s="2" t="str">
        <f>""</f>
        <v/>
      </c>
      <c r="H294" s="2">
        <f t="shared" si="26"/>
        <v>209.97392201423645</v>
      </c>
      <c r="I294" s="2">
        <f t="shared" si="27"/>
        <v>0.41467288136482239</v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210.70561146736148</v>
      </c>
      <c r="C295">
        <v>0.74714481830596924</v>
      </c>
      <c r="D295">
        <v>0</v>
      </c>
      <c r="E295">
        <f t="shared" si="24"/>
        <v>0.41613772511482239</v>
      </c>
      <c r="F295">
        <f t="shared" si="25"/>
        <v>0</v>
      </c>
      <c r="G295" s="2" t="str">
        <f>""</f>
        <v/>
      </c>
      <c r="H295" s="2">
        <f t="shared" si="26"/>
        <v>210.70561146736148</v>
      </c>
      <c r="I295" s="2">
        <f t="shared" si="27"/>
        <v>0.41613772511482239</v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211.43846058845523</v>
      </c>
      <c r="C296">
        <v>0.74860966205596924</v>
      </c>
      <c r="D296">
        <v>0</v>
      </c>
      <c r="E296">
        <f t="shared" si="24"/>
        <v>0.41760256886482239</v>
      </c>
      <c r="F296">
        <f t="shared" si="25"/>
        <v>0</v>
      </c>
      <c r="G296" s="2" t="str">
        <f>""</f>
        <v/>
      </c>
      <c r="H296" s="2">
        <f t="shared" si="26"/>
        <v>211.43846058845523</v>
      </c>
      <c r="I296" s="2">
        <f t="shared" si="27"/>
        <v>0.41760256886482239</v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212.11210560798645</v>
      </c>
      <c r="C297">
        <v>0.74995243549346924</v>
      </c>
      <c r="D297">
        <v>0</v>
      </c>
      <c r="E297">
        <f t="shared" si="24"/>
        <v>0.41894534230232239</v>
      </c>
      <c r="F297">
        <f t="shared" si="25"/>
        <v>0</v>
      </c>
      <c r="G297" s="2" t="str">
        <f>""</f>
        <v/>
      </c>
      <c r="H297" s="2">
        <f t="shared" si="26"/>
        <v>212.11210560798645</v>
      </c>
      <c r="I297" s="2">
        <f t="shared" si="27"/>
        <v>0.41894534230232239</v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212.74861073493958</v>
      </c>
      <c r="C298">
        <v>0.75117313861846924</v>
      </c>
      <c r="D298">
        <v>0</v>
      </c>
      <c r="E298">
        <f t="shared" si="24"/>
        <v>0.42016604542732239</v>
      </c>
      <c r="F298">
        <f t="shared" si="25"/>
        <v>0</v>
      </c>
      <c r="G298" s="2" t="str">
        <f>""</f>
        <v/>
      </c>
      <c r="H298" s="2">
        <f t="shared" si="26"/>
        <v>212.74861073493958</v>
      </c>
      <c r="I298" s="2">
        <f t="shared" si="27"/>
        <v>0.42016604542732239</v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213.50663685798645</v>
      </c>
      <c r="C299">
        <v>0.75263798236846924</v>
      </c>
      <c r="D299">
        <v>0</v>
      </c>
      <c r="E299">
        <f t="shared" si="24"/>
        <v>0.42163088917732239</v>
      </c>
      <c r="F299">
        <f t="shared" si="25"/>
        <v>0</v>
      </c>
      <c r="G299" s="2" t="str">
        <f>""</f>
        <v/>
      </c>
      <c r="H299" s="2">
        <f t="shared" si="26"/>
        <v>213.50663685798645</v>
      </c>
      <c r="I299" s="2">
        <f t="shared" si="27"/>
        <v>0.42163088917732239</v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214.15971302986148</v>
      </c>
      <c r="C300">
        <v>0.75398075580596924</v>
      </c>
      <c r="D300">
        <v>0</v>
      </c>
      <c r="E300">
        <f t="shared" si="24"/>
        <v>0.42297366261482239</v>
      </c>
      <c r="F300">
        <f t="shared" si="25"/>
        <v>0</v>
      </c>
      <c r="G300" s="2" t="str">
        <f>""</f>
        <v/>
      </c>
      <c r="H300" s="2">
        <f t="shared" si="26"/>
        <v>214.15971302986148</v>
      </c>
      <c r="I300" s="2">
        <f t="shared" si="27"/>
        <v>0.42297366261482239</v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214.88847279548645</v>
      </c>
      <c r="C301">
        <v>0.75556766986846924</v>
      </c>
      <c r="D301">
        <v>0</v>
      </c>
      <c r="E301">
        <f t="shared" si="24"/>
        <v>0.42456057667732239</v>
      </c>
      <c r="F301">
        <f t="shared" si="25"/>
        <v>0</v>
      </c>
      <c r="G301" s="2" t="str">
        <f>""</f>
        <v/>
      </c>
      <c r="H301" s="2">
        <f t="shared" si="26"/>
        <v>214.88847279548645</v>
      </c>
      <c r="I301" s="2">
        <f t="shared" si="27"/>
        <v>0.42456057667732239</v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215.56263661384583</v>
      </c>
      <c r="C302">
        <v>0.75678837299346924</v>
      </c>
      <c r="D302">
        <v>0</v>
      </c>
      <c r="E302">
        <f t="shared" si="24"/>
        <v>0.42578127980232239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216.27641224861148</v>
      </c>
      <c r="C303">
        <v>0.75837528705596924</v>
      </c>
      <c r="D303">
        <v>0</v>
      </c>
      <c r="E303">
        <f t="shared" si="24"/>
        <v>0.42736819386482239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217.00443959236145</v>
      </c>
      <c r="C304">
        <v>0.75971806049346924</v>
      </c>
      <c r="D304">
        <v>0</v>
      </c>
      <c r="E304">
        <f t="shared" si="24"/>
        <v>0.42871096730232239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217.73197865486145</v>
      </c>
      <c r="C305">
        <v>0.76118290424346924</v>
      </c>
      <c r="D305">
        <v>0</v>
      </c>
      <c r="E305">
        <f t="shared" si="24"/>
        <v>0.43017581105232239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218.42436146736148</v>
      </c>
      <c r="C306">
        <v>0.76264774799346924</v>
      </c>
      <c r="D306">
        <v>0</v>
      </c>
      <c r="E306">
        <f t="shared" si="24"/>
        <v>0.43164065480232239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219.07231068611148</v>
      </c>
      <c r="C307">
        <v>0.76399052143096924</v>
      </c>
      <c r="D307">
        <v>0</v>
      </c>
      <c r="E307">
        <f t="shared" si="24"/>
        <v>0.43298342823982239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219.81303334236145</v>
      </c>
      <c r="C308">
        <v>0.76557743549346924</v>
      </c>
      <c r="D308">
        <v>0</v>
      </c>
      <c r="E308">
        <f t="shared" si="24"/>
        <v>0.43457034230232239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220.51151967048645</v>
      </c>
      <c r="C309">
        <v>0.76704227924346924</v>
      </c>
      <c r="D309">
        <v>0</v>
      </c>
      <c r="E309">
        <f t="shared" si="24"/>
        <v>0.43603518605232239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221.19364857673645</v>
      </c>
      <c r="C310">
        <v>0.76826298236846924</v>
      </c>
      <c r="D310">
        <v>0</v>
      </c>
      <c r="E310">
        <f t="shared" si="24"/>
        <v>0.43725588917732239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221.93827748298648</v>
      </c>
      <c r="C311">
        <v>0.76972782611846924</v>
      </c>
      <c r="D311">
        <v>0</v>
      </c>
      <c r="E311">
        <f t="shared" si="24"/>
        <v>0.43872073292732239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222.65312123298648</v>
      </c>
      <c r="C312">
        <v>0.77119266986846924</v>
      </c>
      <c r="D312">
        <v>0</v>
      </c>
      <c r="E312">
        <f t="shared" si="24"/>
        <v>0.44018557667732239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223.3281090259552</v>
      </c>
      <c r="C313">
        <v>0.77265751361846924</v>
      </c>
      <c r="D313">
        <v>0</v>
      </c>
      <c r="E313">
        <f t="shared" si="24"/>
        <v>0.44165042042732239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223.99101185798648</v>
      </c>
      <c r="C314">
        <v>0.77400028705596924</v>
      </c>
      <c r="D314">
        <v>0</v>
      </c>
      <c r="E314">
        <f t="shared" si="24"/>
        <v>0.44299319386482239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224.6523277759552</v>
      </c>
      <c r="C315">
        <v>0.77534306049346924</v>
      </c>
      <c r="D315">
        <v>0</v>
      </c>
      <c r="E315">
        <f t="shared" si="24"/>
        <v>0.44433596730232239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225.36650013923645</v>
      </c>
      <c r="C316">
        <v>0.77692997455596924</v>
      </c>
      <c r="D316">
        <v>0</v>
      </c>
      <c r="E316">
        <f t="shared" si="24"/>
        <v>0.44592288136482239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225.99296498298645</v>
      </c>
      <c r="C317">
        <v>0.77815067768096924</v>
      </c>
      <c r="D317">
        <v>0</v>
      </c>
      <c r="E317">
        <f t="shared" si="24"/>
        <v>0.44714358448982239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226.67436146736148</v>
      </c>
      <c r="C318">
        <v>0.77961552143096924</v>
      </c>
      <c r="D318">
        <v>0</v>
      </c>
      <c r="E318">
        <f t="shared" si="24"/>
        <v>0.44860842823982239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227.35746693611148</v>
      </c>
      <c r="C319">
        <v>0.78108036518096924</v>
      </c>
      <c r="D319">
        <v>0</v>
      </c>
      <c r="E319">
        <f t="shared" si="24"/>
        <v>0.45007327198982239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228.00517201423645</v>
      </c>
      <c r="C320">
        <v>0.78242313861846924</v>
      </c>
      <c r="D320">
        <v>0</v>
      </c>
      <c r="E320">
        <f t="shared" si="24"/>
        <v>0.45141604542732239</v>
      </c>
      <c r="F320">
        <f t="shared" si="25"/>
        <v>0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228.69999623298645</v>
      </c>
      <c r="C321">
        <v>0.78388798236846924</v>
      </c>
      <c r="D321">
        <v>0</v>
      </c>
      <c r="E321">
        <f t="shared" si="24"/>
        <v>0.45288088917732239</v>
      </c>
      <c r="F321">
        <f t="shared" si="25"/>
        <v>0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229.41239857673645</v>
      </c>
      <c r="C322">
        <v>0.78535282611846924</v>
      </c>
      <c r="D322">
        <v>0</v>
      </c>
      <c r="E322">
        <f t="shared" si="24"/>
        <v>0.45434573292732239</v>
      </c>
      <c r="F322">
        <f t="shared" si="25"/>
        <v>0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230.10722279548645</v>
      </c>
      <c r="C323">
        <v>0.78681766986846924</v>
      </c>
      <c r="D323">
        <v>0</v>
      </c>
      <c r="E323">
        <f t="shared" si="24"/>
        <v>0.45581057667732239</v>
      </c>
      <c r="F323">
        <f t="shared" si="25"/>
        <v>0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230.72489857673648</v>
      </c>
      <c r="C324">
        <v>0.78816044330596924</v>
      </c>
      <c r="D324">
        <v>0</v>
      </c>
      <c r="E324">
        <f t="shared" ref="E324:E387" si="30">C324-C$3</f>
        <v>0.45715335011482239</v>
      </c>
      <c r="F324">
        <f t="shared" ref="F324:F387" si="31">-(D324-D$3)</f>
        <v>0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231.44853138923645</v>
      </c>
      <c r="C325">
        <v>0.78962528705596924</v>
      </c>
      <c r="D325">
        <v>0</v>
      </c>
      <c r="E325">
        <f t="shared" si="30"/>
        <v>0.45861819386482239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232.15727162361148</v>
      </c>
      <c r="C326">
        <v>0.79109013080596924</v>
      </c>
      <c r="D326">
        <v>0</v>
      </c>
      <c r="E326">
        <f t="shared" si="30"/>
        <v>0.46008303761482239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232.81059193611148</v>
      </c>
      <c r="C327">
        <v>0.79243290424346924</v>
      </c>
      <c r="D327">
        <v>0</v>
      </c>
      <c r="E327">
        <f t="shared" si="30"/>
        <v>0.46142581105232239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233.54136586189273</v>
      </c>
      <c r="C328">
        <v>0.79389774799346924</v>
      </c>
      <c r="D328">
        <v>0</v>
      </c>
      <c r="E328">
        <f t="shared" si="30"/>
        <v>0.46289065480232239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234.17582631111148</v>
      </c>
      <c r="C329">
        <v>0.79524052143096924</v>
      </c>
      <c r="D329">
        <v>0</v>
      </c>
      <c r="E329">
        <f t="shared" si="30"/>
        <v>0.46423342823982239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234.77323842048648</v>
      </c>
      <c r="C330">
        <v>0.79658329486846924</v>
      </c>
      <c r="D330">
        <v>0</v>
      </c>
      <c r="E330">
        <f t="shared" si="30"/>
        <v>0.46557620167732239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235.44535756111145</v>
      </c>
      <c r="C331">
        <v>0.79804813861846924</v>
      </c>
      <c r="D331">
        <v>0</v>
      </c>
      <c r="E331">
        <f t="shared" si="30"/>
        <v>0.46704104542732239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236.12992787361148</v>
      </c>
      <c r="C332">
        <v>0.79951298236846924</v>
      </c>
      <c r="D332">
        <v>0</v>
      </c>
      <c r="E332">
        <f t="shared" si="30"/>
        <v>0.46850588917732239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236.77104115486148</v>
      </c>
      <c r="C333">
        <v>0.80097782611846924</v>
      </c>
      <c r="D333">
        <v>0</v>
      </c>
      <c r="E333">
        <f t="shared" si="30"/>
        <v>0.46997073292732239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237.45609974861145</v>
      </c>
      <c r="C334">
        <v>0.80232059955596924</v>
      </c>
      <c r="D334">
        <v>0</v>
      </c>
      <c r="E334">
        <f t="shared" si="30"/>
        <v>0.47131350636482239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238.15873646736148</v>
      </c>
      <c r="C335">
        <v>0.80378544330596924</v>
      </c>
      <c r="D335">
        <v>0</v>
      </c>
      <c r="E335">
        <f t="shared" si="30"/>
        <v>0.47277835011482239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238.80375599861148</v>
      </c>
      <c r="C336">
        <v>0.80525028705596924</v>
      </c>
      <c r="D336">
        <v>0</v>
      </c>
      <c r="E336">
        <f t="shared" si="30"/>
        <v>0.47424319386482239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239.41581654548648</v>
      </c>
      <c r="C337">
        <v>0.80659306049346924</v>
      </c>
      <c r="D337">
        <v>0</v>
      </c>
      <c r="E337">
        <f t="shared" si="30"/>
        <v>0.47558596730232239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240.06303334236145</v>
      </c>
      <c r="C338">
        <v>0.80793583393096924</v>
      </c>
      <c r="D338">
        <v>0</v>
      </c>
      <c r="E338">
        <f t="shared" si="30"/>
        <v>0.47692874073982239</v>
      </c>
      <c r="F338">
        <f t="shared" si="31"/>
        <v>0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240.7631676197052</v>
      </c>
      <c r="C339">
        <v>0.80952274799346924</v>
      </c>
      <c r="D339">
        <v>0</v>
      </c>
      <c r="E339">
        <f t="shared" si="30"/>
        <v>0.47851565480232239</v>
      </c>
      <c r="F339">
        <f t="shared" si="31"/>
        <v>0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241.3993980884552</v>
      </c>
      <c r="C340">
        <v>0.81086552143096924</v>
      </c>
      <c r="D340">
        <v>0</v>
      </c>
      <c r="E340">
        <f t="shared" si="30"/>
        <v>0.47985842823982239</v>
      </c>
      <c r="F340">
        <f t="shared" si="31"/>
        <v>0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242.11204457283023</v>
      </c>
      <c r="C341">
        <v>0.81233036518096924</v>
      </c>
      <c r="D341">
        <v>0</v>
      </c>
      <c r="E341">
        <f t="shared" si="30"/>
        <v>0.48132327198982239</v>
      </c>
      <c r="F341">
        <f t="shared" si="31"/>
        <v>0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242.8183434009552</v>
      </c>
      <c r="C342">
        <v>0.81379520893096924</v>
      </c>
      <c r="D342">
        <v>0</v>
      </c>
      <c r="E342">
        <f t="shared" si="30"/>
        <v>0.48278811573982239</v>
      </c>
      <c r="F342">
        <f t="shared" si="31"/>
        <v>0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243.44309926033023</v>
      </c>
      <c r="C343">
        <v>0.81513798236846924</v>
      </c>
      <c r="D343">
        <v>0</v>
      </c>
      <c r="E343">
        <f t="shared" si="30"/>
        <v>0.48413088917732239</v>
      </c>
      <c r="F343">
        <f t="shared" si="31"/>
        <v>0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244.0856773853302</v>
      </c>
      <c r="C344">
        <v>0.81660282611846924</v>
      </c>
      <c r="D344">
        <v>0</v>
      </c>
      <c r="E344">
        <f t="shared" si="30"/>
        <v>0.48559573292732239</v>
      </c>
      <c r="F344">
        <f t="shared" si="31"/>
        <v>0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244.7108910083771</v>
      </c>
      <c r="C345">
        <v>0.81806766986846924</v>
      </c>
      <c r="D345">
        <v>0</v>
      </c>
      <c r="E345">
        <f t="shared" si="30"/>
        <v>0.48706057667732239</v>
      </c>
      <c r="F345">
        <f t="shared" si="31"/>
        <v>0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245.35862660408023</v>
      </c>
      <c r="C346">
        <v>0.81941044330596924</v>
      </c>
      <c r="D346">
        <v>0</v>
      </c>
      <c r="E346">
        <f t="shared" si="30"/>
        <v>0.48840335011482239</v>
      </c>
      <c r="F346">
        <f t="shared" si="31"/>
        <v>0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245.99827504158023</v>
      </c>
      <c r="C347">
        <v>0.82075321674346924</v>
      </c>
      <c r="D347">
        <v>0</v>
      </c>
      <c r="E347">
        <f t="shared" si="30"/>
        <v>0.48974612355232239</v>
      </c>
      <c r="F347">
        <f t="shared" si="31"/>
        <v>0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246.63938832283023</v>
      </c>
      <c r="C348">
        <v>0.82221806049346924</v>
      </c>
      <c r="D348">
        <v>0</v>
      </c>
      <c r="E348">
        <f t="shared" si="30"/>
        <v>0.49121096730232239</v>
      </c>
      <c r="F348">
        <f t="shared" si="31"/>
        <v>0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247.36033558845523</v>
      </c>
      <c r="C349">
        <v>0.82368290424346924</v>
      </c>
      <c r="D349">
        <v>0</v>
      </c>
      <c r="E349">
        <f t="shared" si="30"/>
        <v>0.49267581105232239</v>
      </c>
      <c r="F349">
        <f t="shared" si="31"/>
        <v>0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247.9662926197052</v>
      </c>
      <c r="C350">
        <v>0.82502567768096924</v>
      </c>
      <c r="D350">
        <v>0</v>
      </c>
      <c r="E350">
        <f t="shared" si="30"/>
        <v>0.49401858448982239</v>
      </c>
      <c r="F350">
        <f t="shared" si="31"/>
        <v>0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248.6367027759552</v>
      </c>
      <c r="C351">
        <v>0.82649052143096924</v>
      </c>
      <c r="D351">
        <v>0</v>
      </c>
      <c r="E351">
        <f t="shared" si="30"/>
        <v>0.49548342823982239</v>
      </c>
      <c r="F351">
        <f t="shared" si="31"/>
        <v>0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249.3325035572052</v>
      </c>
      <c r="C352">
        <v>0.82795536518096924</v>
      </c>
      <c r="D352">
        <v>0</v>
      </c>
      <c r="E352">
        <f t="shared" si="30"/>
        <v>0.49694827198982239</v>
      </c>
      <c r="F352">
        <f t="shared" si="31"/>
        <v>0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249.94700551033023</v>
      </c>
      <c r="C353">
        <v>0.82929813861846924</v>
      </c>
      <c r="D353">
        <v>0</v>
      </c>
      <c r="E353">
        <f t="shared" si="30"/>
        <v>0.49829104542732239</v>
      </c>
      <c r="F353">
        <f t="shared" si="31"/>
        <v>0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250.59031605720523</v>
      </c>
      <c r="C354">
        <v>0.83076298236846924</v>
      </c>
      <c r="D354">
        <v>0</v>
      </c>
      <c r="E354">
        <f t="shared" si="30"/>
        <v>0.49975588917732239</v>
      </c>
      <c r="F354">
        <f t="shared" si="31"/>
        <v>0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251.26145863533023</v>
      </c>
      <c r="C355">
        <v>0.83222782611846924</v>
      </c>
      <c r="D355">
        <v>0</v>
      </c>
      <c r="E355">
        <f t="shared" si="30"/>
        <v>0.50122073292732239</v>
      </c>
      <c r="F355">
        <f t="shared" si="31"/>
        <v>0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251.94700551033023</v>
      </c>
      <c r="C356">
        <v>0.83369266986846924</v>
      </c>
      <c r="D356">
        <v>0</v>
      </c>
      <c r="E356">
        <f t="shared" si="30"/>
        <v>0.50268557667732239</v>
      </c>
      <c r="F356">
        <f t="shared" si="31"/>
        <v>0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252.5131676197052</v>
      </c>
      <c r="C357">
        <v>0.83503544330596924</v>
      </c>
      <c r="D357">
        <v>0</v>
      </c>
      <c r="E357">
        <f t="shared" si="30"/>
        <v>0.50402835011482239</v>
      </c>
      <c r="F357">
        <f t="shared" si="31"/>
        <v>0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253.1826012134552</v>
      </c>
      <c r="C358">
        <v>0.83650028705596924</v>
      </c>
      <c r="D358">
        <v>0</v>
      </c>
      <c r="E358">
        <f t="shared" si="30"/>
        <v>0.50549319386482239</v>
      </c>
      <c r="F358">
        <f t="shared" si="31"/>
        <v>0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253.8923180103302</v>
      </c>
      <c r="C359">
        <v>0.83796513080596924</v>
      </c>
      <c r="D359">
        <v>0</v>
      </c>
      <c r="E359">
        <f t="shared" si="30"/>
        <v>0.50695803761482239</v>
      </c>
      <c r="F359">
        <f t="shared" si="31"/>
        <v>0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254.4787437915802</v>
      </c>
      <c r="C360">
        <v>0.83930790424346924</v>
      </c>
      <c r="D360">
        <v>0</v>
      </c>
      <c r="E360">
        <f t="shared" si="30"/>
        <v>0.50830081105232239</v>
      </c>
      <c r="F360">
        <f t="shared" si="31"/>
        <v>0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255.1074059009552</v>
      </c>
      <c r="C361">
        <v>0.84077274799346924</v>
      </c>
      <c r="D361">
        <v>0</v>
      </c>
      <c r="E361">
        <f t="shared" si="30"/>
        <v>0.50976565480232239</v>
      </c>
      <c r="F361">
        <f t="shared" si="31"/>
        <v>0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255.7958824634552</v>
      </c>
      <c r="C362">
        <v>0.84223759174346924</v>
      </c>
      <c r="D362">
        <v>0</v>
      </c>
      <c r="E362">
        <f t="shared" si="30"/>
        <v>0.51123049855232239</v>
      </c>
      <c r="F362">
        <f t="shared" si="31"/>
        <v>0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256.4235680103302</v>
      </c>
      <c r="C363">
        <v>0.84370243549346924</v>
      </c>
      <c r="D363">
        <v>0</v>
      </c>
      <c r="E363">
        <f t="shared" si="30"/>
        <v>0.51269534230232239</v>
      </c>
      <c r="F363">
        <f t="shared" si="31"/>
        <v>0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257.0512535572052</v>
      </c>
      <c r="C364">
        <v>0.84504520893096924</v>
      </c>
      <c r="D364">
        <v>0</v>
      </c>
      <c r="E364">
        <f t="shared" si="30"/>
        <v>0.51403811573982239</v>
      </c>
      <c r="F364">
        <f t="shared" si="31"/>
        <v>0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257.7287437915802</v>
      </c>
      <c r="C365">
        <v>0.84651005268096924</v>
      </c>
      <c r="D365">
        <v>0</v>
      </c>
      <c r="E365">
        <f t="shared" si="30"/>
        <v>0.51550295948982239</v>
      </c>
      <c r="F365">
        <f t="shared" si="31"/>
        <v>0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258.3798668384552</v>
      </c>
      <c r="C366">
        <v>0.84797489643096924</v>
      </c>
      <c r="D366">
        <v>0</v>
      </c>
      <c r="E366">
        <f t="shared" si="30"/>
        <v>0.51696780323982239</v>
      </c>
      <c r="F366">
        <f t="shared" si="31"/>
        <v>0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258.9260094165802</v>
      </c>
      <c r="C367">
        <v>0.84931766986846924</v>
      </c>
      <c r="D367">
        <v>0</v>
      </c>
      <c r="E367">
        <f t="shared" si="30"/>
        <v>0.51831057667732239</v>
      </c>
      <c r="F367">
        <f t="shared" si="31"/>
        <v>0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259.61595082283026</v>
      </c>
      <c r="C368">
        <v>0.85078251361846924</v>
      </c>
      <c r="D368">
        <v>0</v>
      </c>
      <c r="E368">
        <f t="shared" si="30"/>
        <v>0.51977542042732239</v>
      </c>
      <c r="F368">
        <f t="shared" si="31"/>
        <v>0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260.2343590259552</v>
      </c>
      <c r="C369">
        <v>0.85224735736846924</v>
      </c>
      <c r="D369">
        <v>0</v>
      </c>
      <c r="E369">
        <f t="shared" si="30"/>
        <v>0.52124026417732239</v>
      </c>
      <c r="F369">
        <f t="shared" si="31"/>
        <v>0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260.8549644947052</v>
      </c>
      <c r="C370">
        <v>0.85371220111846924</v>
      </c>
      <c r="D370">
        <v>0</v>
      </c>
      <c r="E370">
        <f t="shared" si="30"/>
        <v>0.52270510792732239</v>
      </c>
      <c r="F370">
        <f t="shared" si="31"/>
        <v>0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261.4765465259552</v>
      </c>
      <c r="C371">
        <v>0.85505497455596924</v>
      </c>
      <c r="D371">
        <v>0</v>
      </c>
      <c r="E371">
        <f t="shared" si="30"/>
        <v>0.52404788136482239</v>
      </c>
      <c r="F371">
        <f t="shared" si="31"/>
        <v>0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262.1672203540802</v>
      </c>
      <c r="C372">
        <v>0.85651981830596924</v>
      </c>
      <c r="D372">
        <v>0</v>
      </c>
      <c r="E372">
        <f t="shared" si="30"/>
        <v>0.52551272511482239</v>
      </c>
      <c r="F372">
        <f t="shared" si="31"/>
        <v>0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262.78025746345526</v>
      </c>
      <c r="C373">
        <v>0.85798466205596924</v>
      </c>
      <c r="D373">
        <v>0</v>
      </c>
      <c r="E373">
        <f t="shared" si="30"/>
        <v>0.52697756886482239</v>
      </c>
      <c r="F373">
        <f t="shared" si="31"/>
        <v>0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263.3984215259552</v>
      </c>
      <c r="C374">
        <v>0.85932743549346924</v>
      </c>
      <c r="D374">
        <v>0</v>
      </c>
      <c r="E374">
        <f t="shared" si="30"/>
        <v>0.52832034230232239</v>
      </c>
      <c r="F374">
        <f t="shared" si="31"/>
        <v>0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264.02430653572083</v>
      </c>
      <c r="C375">
        <v>0.86079227924346924</v>
      </c>
      <c r="D375">
        <v>0</v>
      </c>
      <c r="E375">
        <f t="shared" si="30"/>
        <v>0.52978518605232239</v>
      </c>
      <c r="F375">
        <f t="shared" si="31"/>
        <v>0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264.5964195728302</v>
      </c>
      <c r="C376">
        <v>0.86213505268096924</v>
      </c>
      <c r="D376">
        <v>0</v>
      </c>
      <c r="E376">
        <f t="shared" si="30"/>
        <v>0.53112795948982239</v>
      </c>
      <c r="F376">
        <f t="shared" si="31"/>
        <v>0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265.1703941822052</v>
      </c>
      <c r="C377">
        <v>0.86347782611846924</v>
      </c>
      <c r="D377">
        <v>0</v>
      </c>
      <c r="E377">
        <f t="shared" si="30"/>
        <v>0.53247073292732239</v>
      </c>
      <c r="F377">
        <f t="shared" si="31"/>
        <v>0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265.8097984790802</v>
      </c>
      <c r="C378">
        <v>0.86494266986846924</v>
      </c>
      <c r="D378">
        <v>0</v>
      </c>
      <c r="E378">
        <f t="shared" si="30"/>
        <v>0.53393557667732239</v>
      </c>
      <c r="F378">
        <f t="shared" si="31"/>
        <v>0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266.42112660408026</v>
      </c>
      <c r="C379">
        <v>0.86640751361846924</v>
      </c>
      <c r="D379">
        <v>0</v>
      </c>
      <c r="E379">
        <f t="shared" si="30"/>
        <v>0.53540042042732239</v>
      </c>
      <c r="F379">
        <f t="shared" si="31"/>
        <v>0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267.0746910572052</v>
      </c>
      <c r="C380">
        <v>0.86787235736846924</v>
      </c>
      <c r="D380">
        <v>0</v>
      </c>
      <c r="E380">
        <f t="shared" si="30"/>
        <v>0.53686526417732239</v>
      </c>
      <c r="F380">
        <f t="shared" si="31"/>
        <v>0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267.6530601978302</v>
      </c>
      <c r="C381">
        <v>0.86921513080596924</v>
      </c>
      <c r="D381">
        <v>0</v>
      </c>
      <c r="E381">
        <f t="shared" si="30"/>
        <v>0.53820803761482239</v>
      </c>
      <c r="F381">
        <f t="shared" si="31"/>
        <v>0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268.2934410572052</v>
      </c>
      <c r="C382">
        <v>0.87067997455596924</v>
      </c>
      <c r="D382">
        <v>0</v>
      </c>
      <c r="E382">
        <f t="shared" si="30"/>
        <v>0.53967288136482239</v>
      </c>
      <c r="F382">
        <f t="shared" si="31"/>
        <v>0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268.88377308845526</v>
      </c>
      <c r="C383">
        <v>0.87214481830596924</v>
      </c>
      <c r="D383">
        <v>0</v>
      </c>
      <c r="E383">
        <f t="shared" si="30"/>
        <v>0.54113772511482239</v>
      </c>
      <c r="F383">
        <f t="shared" si="31"/>
        <v>0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269.4499351978302</v>
      </c>
      <c r="C384">
        <v>0.87348759174346924</v>
      </c>
      <c r="D384">
        <v>0</v>
      </c>
      <c r="E384">
        <f t="shared" si="30"/>
        <v>0.54248049855232239</v>
      </c>
      <c r="F384">
        <f t="shared" si="31"/>
        <v>0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270.0793297290802</v>
      </c>
      <c r="C385">
        <v>0.87495243549346924</v>
      </c>
      <c r="D385">
        <v>0</v>
      </c>
      <c r="E385">
        <f t="shared" si="30"/>
        <v>0.54394534230232239</v>
      </c>
      <c r="F385">
        <f t="shared" si="31"/>
        <v>0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270.68751454353333</v>
      </c>
      <c r="C386">
        <v>0.87641727924346924</v>
      </c>
      <c r="D386">
        <v>0</v>
      </c>
      <c r="E386">
        <f t="shared" si="30"/>
        <v>0.54541018605232239</v>
      </c>
      <c r="F386">
        <f t="shared" si="31"/>
        <v>0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271.27467274665833</v>
      </c>
      <c r="C387">
        <v>0.87776005268096924</v>
      </c>
      <c r="D387">
        <v>0</v>
      </c>
      <c r="E387">
        <f t="shared" si="30"/>
        <v>0.54675295948982239</v>
      </c>
      <c r="F387">
        <f t="shared" si="31"/>
        <v>0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271.93995594978333</v>
      </c>
      <c r="C388">
        <v>0.87922489643096924</v>
      </c>
      <c r="D388">
        <v>0</v>
      </c>
      <c r="E388">
        <f t="shared" ref="E388:E451" si="36">C388-C$3</f>
        <v>0.54821780323982239</v>
      </c>
      <c r="F388">
        <f t="shared" ref="F388:F451" si="37">-(D388-D$3)</f>
        <v>0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272.57765126228333</v>
      </c>
      <c r="C389">
        <v>0.88068974018096924</v>
      </c>
      <c r="D389">
        <v>0</v>
      </c>
      <c r="E389">
        <f t="shared" si="36"/>
        <v>0.54968264698982239</v>
      </c>
      <c r="F389">
        <f t="shared" si="37"/>
        <v>0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273.13624501228333</v>
      </c>
      <c r="C390">
        <v>0.88203251361846924</v>
      </c>
      <c r="D390">
        <v>0</v>
      </c>
      <c r="E390">
        <f t="shared" si="36"/>
        <v>0.55102542042732239</v>
      </c>
      <c r="F390">
        <f t="shared" si="37"/>
        <v>0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273.75367665290833</v>
      </c>
      <c r="C391">
        <v>0.88337528705596924</v>
      </c>
      <c r="D391">
        <v>0</v>
      </c>
      <c r="E391">
        <f t="shared" si="36"/>
        <v>0.55236819386482239</v>
      </c>
      <c r="F391">
        <f t="shared" si="37"/>
        <v>0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274.34254384040833</v>
      </c>
      <c r="C392">
        <v>0.88496220111846924</v>
      </c>
      <c r="D392">
        <v>0</v>
      </c>
      <c r="E392">
        <f t="shared" si="36"/>
        <v>0.55395510792732239</v>
      </c>
      <c r="F392">
        <f t="shared" si="37"/>
        <v>0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274.95924305915838</v>
      </c>
      <c r="C393">
        <v>0.88642704486846924</v>
      </c>
      <c r="D393">
        <v>0</v>
      </c>
      <c r="E393">
        <f t="shared" si="36"/>
        <v>0.55541995167732239</v>
      </c>
      <c r="F393">
        <f t="shared" si="37"/>
        <v>0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275.53541493415833</v>
      </c>
      <c r="C394">
        <v>0.88776981830596924</v>
      </c>
      <c r="D394">
        <v>0</v>
      </c>
      <c r="E394">
        <f t="shared" si="36"/>
        <v>0.55676272511482239</v>
      </c>
      <c r="F394">
        <f t="shared" si="37"/>
        <v>0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276.16578602790838</v>
      </c>
      <c r="C395">
        <v>0.88923466205596924</v>
      </c>
      <c r="D395">
        <v>0</v>
      </c>
      <c r="E395">
        <f t="shared" si="36"/>
        <v>0.55822756886482239</v>
      </c>
      <c r="F395">
        <f t="shared" si="37"/>
        <v>0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276.73585438728333</v>
      </c>
      <c r="C396">
        <v>0.89057743549346924</v>
      </c>
      <c r="D396">
        <v>0</v>
      </c>
      <c r="E396">
        <f t="shared" si="36"/>
        <v>0.55957034230232239</v>
      </c>
      <c r="F396">
        <f t="shared" si="37"/>
        <v>0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277.38526844978333</v>
      </c>
      <c r="C397">
        <v>0.89204227924346924</v>
      </c>
      <c r="D397">
        <v>0</v>
      </c>
      <c r="E397">
        <f t="shared" si="36"/>
        <v>0.56103518605232239</v>
      </c>
      <c r="F397">
        <f t="shared" si="37"/>
        <v>0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277.95240712165838</v>
      </c>
      <c r="C398">
        <v>0.89338505268096924</v>
      </c>
      <c r="D398">
        <v>0</v>
      </c>
      <c r="E398">
        <f t="shared" si="36"/>
        <v>0.56237795948982239</v>
      </c>
      <c r="F398">
        <f t="shared" si="37"/>
        <v>0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278.56983876228338</v>
      </c>
      <c r="C399">
        <v>0.89484989643096924</v>
      </c>
      <c r="D399">
        <v>0</v>
      </c>
      <c r="E399">
        <f t="shared" si="36"/>
        <v>0.56384280323982239</v>
      </c>
      <c r="F399">
        <f t="shared" si="37"/>
        <v>0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279.15089344978333</v>
      </c>
      <c r="C400">
        <v>0.89631474018096924</v>
      </c>
      <c r="D400">
        <v>0</v>
      </c>
      <c r="E400">
        <f t="shared" si="36"/>
        <v>0.56530764698982239</v>
      </c>
      <c r="F400">
        <f t="shared" si="37"/>
        <v>0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279.74977040290833</v>
      </c>
      <c r="C401">
        <v>0.89765751361846924</v>
      </c>
      <c r="D401">
        <v>0</v>
      </c>
      <c r="E401">
        <f t="shared" si="36"/>
        <v>0.56665042042732239</v>
      </c>
      <c r="F401">
        <f t="shared" si="37"/>
        <v>0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280.34254384040833</v>
      </c>
      <c r="C402">
        <v>0.89912235736846924</v>
      </c>
      <c r="D402">
        <v>0</v>
      </c>
      <c r="E402">
        <f t="shared" si="36"/>
        <v>0.56811526417732239</v>
      </c>
      <c r="F402">
        <f t="shared" si="37"/>
        <v>0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280.96485829353333</v>
      </c>
      <c r="C403">
        <v>0.90058720111846924</v>
      </c>
      <c r="D403">
        <v>0</v>
      </c>
      <c r="E403">
        <f t="shared" si="36"/>
        <v>0.56958010792732239</v>
      </c>
      <c r="F403">
        <f t="shared" si="37"/>
        <v>0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281.54200673103338</v>
      </c>
      <c r="C404">
        <v>0.90192997455596924</v>
      </c>
      <c r="D404">
        <v>0</v>
      </c>
      <c r="E404">
        <f t="shared" si="36"/>
        <v>0.57092288136482239</v>
      </c>
      <c r="F404">
        <f t="shared" si="37"/>
        <v>0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282.12953114509583</v>
      </c>
      <c r="C405">
        <v>0.90339481830596924</v>
      </c>
      <c r="D405">
        <v>0</v>
      </c>
      <c r="E405">
        <f t="shared" si="36"/>
        <v>0.57238772511482239</v>
      </c>
      <c r="F405">
        <f t="shared" si="37"/>
        <v>0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282.66334462165833</v>
      </c>
      <c r="C406">
        <v>0.90473759174346924</v>
      </c>
      <c r="D406">
        <v>0</v>
      </c>
      <c r="E406">
        <f t="shared" si="36"/>
        <v>0.57373049855232239</v>
      </c>
      <c r="F406">
        <f t="shared" si="37"/>
        <v>0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283.21095204353338</v>
      </c>
      <c r="C407">
        <v>0.90608036518096924</v>
      </c>
      <c r="D407">
        <v>0</v>
      </c>
      <c r="E407">
        <f t="shared" si="36"/>
        <v>0.57507327198982239</v>
      </c>
      <c r="F407">
        <f t="shared" si="37"/>
        <v>0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283.79884266853333</v>
      </c>
      <c r="C408">
        <v>0.90754520893096924</v>
      </c>
      <c r="D408">
        <v>0</v>
      </c>
      <c r="E408">
        <f t="shared" si="36"/>
        <v>0.57653811573982239</v>
      </c>
      <c r="F408">
        <f t="shared" si="37"/>
        <v>0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284.36280751228333</v>
      </c>
      <c r="C409">
        <v>0.90901005268096924</v>
      </c>
      <c r="D409">
        <v>0</v>
      </c>
      <c r="E409">
        <f t="shared" si="36"/>
        <v>0.57800295948982239</v>
      </c>
      <c r="F409">
        <f t="shared" si="37"/>
        <v>0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284.92970204353333</v>
      </c>
      <c r="C410">
        <v>0.91047489643096924</v>
      </c>
      <c r="D410">
        <v>0</v>
      </c>
      <c r="E410">
        <f t="shared" si="36"/>
        <v>0.57946780323982239</v>
      </c>
      <c r="F410">
        <f t="shared" si="37"/>
        <v>0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285.53248524665838</v>
      </c>
      <c r="C411">
        <v>0.91181766986846924</v>
      </c>
      <c r="D411">
        <v>0</v>
      </c>
      <c r="E411">
        <f t="shared" si="36"/>
        <v>0.58081057667732239</v>
      </c>
      <c r="F411">
        <f t="shared" si="37"/>
        <v>0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286.12135243415833</v>
      </c>
      <c r="C412">
        <v>0.91328251361846924</v>
      </c>
      <c r="D412">
        <v>0</v>
      </c>
      <c r="E412">
        <f t="shared" si="36"/>
        <v>0.58227542042732239</v>
      </c>
      <c r="F412">
        <f t="shared" si="37"/>
        <v>0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286.74122548103338</v>
      </c>
      <c r="C413">
        <v>0.91474735736846924</v>
      </c>
      <c r="D413">
        <v>0</v>
      </c>
      <c r="E413">
        <f t="shared" si="36"/>
        <v>0.58374026417732239</v>
      </c>
      <c r="F413">
        <f t="shared" si="37"/>
        <v>0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287.25440907478333</v>
      </c>
      <c r="C414">
        <v>0.91609013080596924</v>
      </c>
      <c r="D414">
        <v>0</v>
      </c>
      <c r="E414">
        <f t="shared" si="36"/>
        <v>0.58508303761482239</v>
      </c>
      <c r="F414">
        <f t="shared" si="37"/>
        <v>0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287.85255360603333</v>
      </c>
      <c r="C415">
        <v>0.91755497455596924</v>
      </c>
      <c r="D415">
        <v>0</v>
      </c>
      <c r="E415">
        <f t="shared" si="36"/>
        <v>0.58654788136482239</v>
      </c>
      <c r="F415">
        <f t="shared" si="37"/>
        <v>0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288.43141102790833</v>
      </c>
      <c r="C416">
        <v>0.91901981830596924</v>
      </c>
      <c r="D416">
        <v>0</v>
      </c>
      <c r="E416">
        <f t="shared" si="36"/>
        <v>0.58801272511482239</v>
      </c>
      <c r="F416">
        <f t="shared" si="37"/>
        <v>0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289.02784657478338</v>
      </c>
      <c r="C417">
        <v>0.92036259174346924</v>
      </c>
      <c r="D417">
        <v>0</v>
      </c>
      <c r="E417">
        <f t="shared" si="36"/>
        <v>0.58935549855232239</v>
      </c>
      <c r="F417">
        <f t="shared" si="37"/>
        <v>0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289.60035634040833</v>
      </c>
      <c r="C418">
        <v>0.92170536518096924</v>
      </c>
      <c r="D418">
        <v>0</v>
      </c>
      <c r="E418">
        <f t="shared" si="36"/>
        <v>0.59069827198982239</v>
      </c>
      <c r="F418">
        <f t="shared" si="37"/>
        <v>0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290.19386219978333</v>
      </c>
      <c r="C419">
        <v>0.92329227924346924</v>
      </c>
      <c r="D419">
        <v>0</v>
      </c>
      <c r="E419">
        <f t="shared" si="36"/>
        <v>0.59228518605232239</v>
      </c>
      <c r="F419">
        <f t="shared" si="37"/>
        <v>0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290.76856923103333</v>
      </c>
      <c r="C420">
        <v>0.92475712299346924</v>
      </c>
      <c r="D420">
        <v>0</v>
      </c>
      <c r="E420">
        <f t="shared" si="36"/>
        <v>0.59375002980232239</v>
      </c>
      <c r="F420">
        <f t="shared" si="37"/>
        <v>0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291.29957509040833</v>
      </c>
      <c r="C421">
        <v>0.92609989643096924</v>
      </c>
      <c r="D421">
        <v>0</v>
      </c>
      <c r="E421">
        <f t="shared" si="36"/>
        <v>0.59509280323982239</v>
      </c>
      <c r="F421">
        <f t="shared" si="37"/>
        <v>0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291.88062977790833</v>
      </c>
      <c r="C422">
        <v>0.92756474018096924</v>
      </c>
      <c r="D422">
        <v>0</v>
      </c>
      <c r="E422">
        <f t="shared" si="36"/>
        <v>0.59655764698982239</v>
      </c>
      <c r="F422">
        <f t="shared" si="37"/>
        <v>0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292.39942860603333</v>
      </c>
      <c r="C423">
        <v>0.92902958393096924</v>
      </c>
      <c r="D423">
        <v>0</v>
      </c>
      <c r="E423">
        <f t="shared" si="36"/>
        <v>0.59802249073982239</v>
      </c>
      <c r="F423">
        <f t="shared" si="37"/>
        <v>0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292.97340321540833</v>
      </c>
      <c r="C424">
        <v>0.93037235736846924</v>
      </c>
      <c r="D424">
        <v>0</v>
      </c>
      <c r="E424">
        <f t="shared" si="36"/>
        <v>0.59936526417732239</v>
      </c>
      <c r="F424">
        <f t="shared" si="37"/>
        <v>0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293.55812001228333</v>
      </c>
      <c r="C425">
        <v>0.93171513080596924</v>
      </c>
      <c r="D425">
        <v>0</v>
      </c>
      <c r="E425">
        <f t="shared" si="36"/>
        <v>0.60070803761482239</v>
      </c>
      <c r="F425">
        <f t="shared" si="37"/>
        <v>0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294.14161610603333</v>
      </c>
      <c r="C426">
        <v>0.93330204486846924</v>
      </c>
      <c r="D426">
        <v>0</v>
      </c>
      <c r="E426">
        <f t="shared" si="36"/>
        <v>0.60229495167732239</v>
      </c>
      <c r="F426">
        <f t="shared" si="37"/>
        <v>0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294.72560048103338</v>
      </c>
      <c r="C427">
        <v>0.93476688861846924</v>
      </c>
      <c r="D427">
        <v>0</v>
      </c>
      <c r="E427">
        <f t="shared" si="36"/>
        <v>0.60375979542732239</v>
      </c>
      <c r="F427">
        <f t="shared" si="37"/>
        <v>0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295.27003407478338</v>
      </c>
      <c r="C428">
        <v>0.93610966205596924</v>
      </c>
      <c r="D428">
        <v>0</v>
      </c>
      <c r="E428">
        <f t="shared" si="36"/>
        <v>0.60510256886482239</v>
      </c>
      <c r="F428">
        <f t="shared" si="37"/>
        <v>0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295.82765126228333</v>
      </c>
      <c r="C429">
        <v>0.93745243549346924</v>
      </c>
      <c r="D429">
        <v>0</v>
      </c>
      <c r="E429">
        <f t="shared" si="36"/>
        <v>0.60644534230232239</v>
      </c>
      <c r="F429">
        <f t="shared" si="37"/>
        <v>0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296.33863759040833</v>
      </c>
      <c r="C430">
        <v>0.93891727924346924</v>
      </c>
      <c r="D430">
        <v>0</v>
      </c>
      <c r="E430">
        <f t="shared" si="36"/>
        <v>0.60791018605232239</v>
      </c>
      <c r="F430">
        <f t="shared" si="37"/>
        <v>0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296.92359852790833</v>
      </c>
      <c r="C431">
        <v>0.94038212299346924</v>
      </c>
      <c r="D431">
        <v>0</v>
      </c>
      <c r="E431">
        <f t="shared" si="36"/>
        <v>0.60937502980232239</v>
      </c>
      <c r="F431">
        <f t="shared" si="37"/>
        <v>0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297.44288563728333</v>
      </c>
      <c r="C432">
        <v>0.94172489643096924</v>
      </c>
      <c r="D432">
        <v>0</v>
      </c>
      <c r="E432">
        <f t="shared" si="36"/>
        <v>0.61071780323982239</v>
      </c>
      <c r="F432">
        <f t="shared" si="37"/>
        <v>0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298.06770253181458</v>
      </c>
      <c r="C433">
        <v>0.94331181049346924</v>
      </c>
      <c r="D433">
        <v>0</v>
      </c>
      <c r="E433">
        <f t="shared" si="36"/>
        <v>0.61230471730232239</v>
      </c>
      <c r="F433">
        <f t="shared" si="37"/>
        <v>0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298.58698964118958</v>
      </c>
      <c r="C434">
        <v>0.94477665424346924</v>
      </c>
      <c r="D434">
        <v>0</v>
      </c>
      <c r="E434">
        <f t="shared" si="36"/>
        <v>0.61376956105232239</v>
      </c>
      <c r="F434">
        <f t="shared" si="37"/>
        <v>0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299.07380604743963</v>
      </c>
      <c r="C435">
        <v>0.94599735736846924</v>
      </c>
      <c r="D435">
        <v>0</v>
      </c>
      <c r="E435">
        <f t="shared" si="36"/>
        <v>0.61499026417732239</v>
      </c>
      <c r="F435">
        <f t="shared" si="37"/>
        <v>0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299.63215565681463</v>
      </c>
      <c r="C436">
        <v>0.94746220111846924</v>
      </c>
      <c r="D436">
        <v>0</v>
      </c>
      <c r="E436">
        <f t="shared" si="36"/>
        <v>0.61645510792732239</v>
      </c>
      <c r="F436">
        <f t="shared" si="37"/>
        <v>0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300.15168690681458</v>
      </c>
      <c r="C437">
        <v>0.94892704486846924</v>
      </c>
      <c r="D437">
        <v>0</v>
      </c>
      <c r="E437">
        <f t="shared" si="36"/>
        <v>0.61791995167732239</v>
      </c>
      <c r="F437">
        <f t="shared" si="37"/>
        <v>0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300.64558339118958</v>
      </c>
      <c r="C438">
        <v>0.95026981830596924</v>
      </c>
      <c r="D438">
        <v>0</v>
      </c>
      <c r="E438">
        <f t="shared" si="36"/>
        <v>0.61926272511482239</v>
      </c>
      <c r="F438">
        <f t="shared" si="37"/>
        <v>0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301.24592518806458</v>
      </c>
      <c r="C439">
        <v>0.95173466205596924</v>
      </c>
      <c r="D439">
        <v>0</v>
      </c>
      <c r="E439">
        <f t="shared" si="36"/>
        <v>0.62072756886482239</v>
      </c>
      <c r="F439">
        <f t="shared" si="37"/>
        <v>0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301.80891346931458</v>
      </c>
      <c r="C440">
        <v>0.95319950580596924</v>
      </c>
      <c r="D440">
        <v>0</v>
      </c>
      <c r="E440">
        <f t="shared" si="36"/>
        <v>0.62219241261482239</v>
      </c>
      <c r="F440">
        <f t="shared" si="37"/>
        <v>0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302.33772206306458</v>
      </c>
      <c r="C441">
        <v>0.95466434955596924</v>
      </c>
      <c r="D441">
        <v>0</v>
      </c>
      <c r="E441">
        <f t="shared" si="36"/>
        <v>0.62365725636482239</v>
      </c>
      <c r="F441">
        <f t="shared" si="37"/>
        <v>0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302.85017323493958</v>
      </c>
      <c r="C442">
        <v>0.95600712299346924</v>
      </c>
      <c r="D442">
        <v>0</v>
      </c>
      <c r="E442">
        <f t="shared" si="36"/>
        <v>0.62500002980232239</v>
      </c>
      <c r="F442">
        <f t="shared" si="37"/>
        <v>0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303.40632557868958</v>
      </c>
      <c r="C443">
        <v>0.95747196674346924</v>
      </c>
      <c r="D443">
        <v>0</v>
      </c>
      <c r="E443">
        <f t="shared" si="36"/>
        <v>0.62646487355232239</v>
      </c>
      <c r="F443">
        <f t="shared" si="37"/>
        <v>0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303.94538807868958</v>
      </c>
      <c r="C444">
        <v>0.95893681049346924</v>
      </c>
      <c r="D444">
        <v>0</v>
      </c>
      <c r="E444">
        <f t="shared" si="36"/>
        <v>0.62792971730232239</v>
      </c>
      <c r="F444">
        <f t="shared" si="37"/>
        <v>0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304.43513417243963</v>
      </c>
      <c r="C445">
        <v>0.96027958393096924</v>
      </c>
      <c r="D445">
        <v>0</v>
      </c>
      <c r="E445">
        <f t="shared" si="36"/>
        <v>0.62927249073982239</v>
      </c>
      <c r="F445">
        <f t="shared" si="37"/>
        <v>0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304.98957753181463</v>
      </c>
      <c r="C446">
        <v>0.96174442768096924</v>
      </c>
      <c r="D446">
        <v>0</v>
      </c>
      <c r="E446">
        <f t="shared" si="36"/>
        <v>0.63073733448982239</v>
      </c>
      <c r="F446">
        <f t="shared" si="37"/>
        <v>0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305.56208729743963</v>
      </c>
      <c r="C447">
        <v>0.96320927143096924</v>
      </c>
      <c r="D447">
        <v>0</v>
      </c>
      <c r="E447">
        <f t="shared" si="36"/>
        <v>0.63220217823982239</v>
      </c>
      <c r="F447">
        <f t="shared" si="37"/>
        <v>0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306.10310292243958</v>
      </c>
      <c r="C448">
        <v>0.96467411518096924</v>
      </c>
      <c r="D448">
        <v>0</v>
      </c>
      <c r="E448">
        <f t="shared" si="36"/>
        <v>0.63366702198982239</v>
      </c>
      <c r="F448">
        <f t="shared" si="37"/>
        <v>0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306.58552479743963</v>
      </c>
      <c r="C449">
        <v>0.96601688861846924</v>
      </c>
      <c r="D449">
        <v>0</v>
      </c>
      <c r="E449">
        <f t="shared" si="36"/>
        <v>0.63500979542732239</v>
      </c>
      <c r="F449">
        <f t="shared" si="37"/>
        <v>0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307.11897206306458</v>
      </c>
      <c r="C450">
        <v>0.96748173236846924</v>
      </c>
      <c r="D450">
        <v>0</v>
      </c>
      <c r="E450">
        <f t="shared" si="36"/>
        <v>0.63647463917732239</v>
      </c>
      <c r="F450">
        <f t="shared" si="37"/>
        <v>0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307.65559315681458</v>
      </c>
      <c r="C451">
        <v>0.96894657611846924</v>
      </c>
      <c r="D451">
        <v>0</v>
      </c>
      <c r="E451">
        <f t="shared" si="36"/>
        <v>0.63793948292732239</v>
      </c>
      <c r="F451">
        <f t="shared" si="37"/>
        <v>0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308.11750721931458</v>
      </c>
      <c r="C452">
        <v>0.97028934955596924</v>
      </c>
      <c r="D452">
        <v>0</v>
      </c>
      <c r="E452">
        <f t="shared" ref="E452:E461" si="42">C452-C$3</f>
        <v>0.63928225636482239</v>
      </c>
      <c r="F452">
        <f t="shared" ref="F452:F461" si="43">-(D452-D$3)</f>
        <v>0</v>
      </c>
      <c r="G452" s="2" t="str">
        <f>""</f>
        <v/>
      </c>
      <c r="H452" s="2" t="str">
        <f t="shared" ref="H452:H461" si="44">IF(AND(E452&gt;H$2,E452&lt;I$2),B452,"")</f>
        <v/>
      </c>
      <c r="I452" s="2" t="str">
        <f t="shared" ref="I452:I461" si="45">IF(AND(E452&gt;H$2,E452&lt;I$2),E452,"")</f>
        <v/>
      </c>
      <c r="J452" s="2" t="str">
        <f t="shared" ref="J452:J461" si="46">IF(AND(F452&gt;J$2,F452&lt;K$2),B452,"")</f>
        <v/>
      </c>
      <c r="K452" s="2" t="str">
        <f t="shared" ref="K452:K461" si="47">IF(AND(F452&gt;J$2,F452&lt;K$2),F452,"")</f>
        <v/>
      </c>
    </row>
    <row r="453" spans="2:11" x14ac:dyDescent="0.45">
      <c r="B453">
        <v>308.56672596931463</v>
      </c>
      <c r="C453">
        <v>0.97175419330596924</v>
      </c>
      <c r="D453">
        <v>0</v>
      </c>
      <c r="E453">
        <f t="shared" si="42"/>
        <v>0.64074710011482239</v>
      </c>
      <c r="F453">
        <f t="shared" si="43"/>
        <v>0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309.15168690681463</v>
      </c>
      <c r="C454">
        <v>0.97321903705596924</v>
      </c>
      <c r="D454">
        <v>0</v>
      </c>
      <c r="E454">
        <f t="shared" si="42"/>
        <v>0.64221194386482239</v>
      </c>
      <c r="F454">
        <f t="shared" si="43"/>
        <v>0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309.68293690681458</v>
      </c>
      <c r="C455">
        <v>0.97468388080596924</v>
      </c>
      <c r="D455">
        <v>0</v>
      </c>
      <c r="E455">
        <f t="shared" si="42"/>
        <v>0.64367678761482239</v>
      </c>
      <c r="F455">
        <f t="shared" si="43"/>
        <v>0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310.15876698493963</v>
      </c>
      <c r="C456">
        <v>0.97602665424346924</v>
      </c>
      <c r="D456">
        <v>0</v>
      </c>
      <c r="E456">
        <f t="shared" si="42"/>
        <v>0.64501956105232239</v>
      </c>
      <c r="F456">
        <f t="shared" si="43"/>
        <v>0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310.68293690681458</v>
      </c>
      <c r="C457">
        <v>0.97749149799346924</v>
      </c>
      <c r="D457">
        <v>0</v>
      </c>
      <c r="E457">
        <f t="shared" si="42"/>
        <v>0.64648440480232239</v>
      </c>
      <c r="F457">
        <f t="shared" si="43"/>
        <v>0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311.22492909431458</v>
      </c>
      <c r="C458">
        <v>0.97895634174346924</v>
      </c>
      <c r="D458">
        <v>0</v>
      </c>
      <c r="E458">
        <f t="shared" si="42"/>
        <v>0.64794924855232239</v>
      </c>
      <c r="F458">
        <f t="shared" si="43"/>
        <v>0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311.69441151618958</v>
      </c>
      <c r="C459">
        <v>0.98029911518096924</v>
      </c>
      <c r="D459">
        <v>0</v>
      </c>
      <c r="E459">
        <f t="shared" si="42"/>
        <v>0.64929202198982239</v>
      </c>
      <c r="F459">
        <f t="shared" si="43"/>
        <v>0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312.19831776618963</v>
      </c>
      <c r="C460">
        <v>0.98176395893096924</v>
      </c>
      <c r="D460">
        <v>0</v>
      </c>
      <c r="E460">
        <f t="shared" si="42"/>
        <v>0.65075686573982239</v>
      </c>
      <c r="F460">
        <f t="shared" si="43"/>
        <v>0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298.58772206306463</v>
      </c>
      <c r="C461">
        <v>0.98310673236846924</v>
      </c>
      <c r="D461">
        <v>0</v>
      </c>
      <c r="E461">
        <f t="shared" si="42"/>
        <v>0.65209963917732239</v>
      </c>
      <c r="F461">
        <f t="shared" si="43"/>
        <v>0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00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UP-SB09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0.41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6.3555717468261747E-2</v>
      </c>
      <c r="C3">
        <v>0.52501988410949707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181.37810039520264</v>
      </c>
      <c r="P3" s="2"/>
      <c r="AB3" s="35"/>
      <c r="AC3" s="35"/>
    </row>
    <row r="4" spans="1:29" x14ac:dyDescent="0.45">
      <c r="B4">
        <v>0.173403739929199</v>
      </c>
      <c r="C4">
        <v>0.52648472785949707</v>
      </c>
      <c r="D4">
        <v>0</v>
      </c>
      <c r="E4">
        <f t="shared" ref="E4:E67" si="0">C4-C$3</f>
        <v>1.46484375E-3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0.4183349609375</v>
      </c>
      <c r="N4" s="6">
        <f>Q26</f>
        <v>181.37810039520264</v>
      </c>
    </row>
    <row r="5" spans="1:29" x14ac:dyDescent="0.45">
      <c r="B5">
        <v>0.27408123016357422</v>
      </c>
      <c r="C5">
        <v>0.52782750129699707</v>
      </c>
      <c r="D5">
        <v>0</v>
      </c>
      <c r="E5">
        <f t="shared" si="0"/>
        <v>2.8076171875E-3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0.4183349609375</v>
      </c>
      <c r="N5">
        <f>0</f>
        <v>0</v>
      </c>
      <c r="R5" s="3"/>
    </row>
    <row r="6" spans="1:29" x14ac:dyDescent="0.45">
      <c r="B6">
        <v>0.40234661102294927</v>
      </c>
      <c r="C6">
        <v>0.52929234504699707</v>
      </c>
      <c r="D6">
        <v>0</v>
      </c>
      <c r="E6">
        <f t="shared" si="0"/>
        <v>4.2724609375E-3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0.558138847351074</v>
      </c>
      <c r="C7">
        <v>0.53075718879699707</v>
      </c>
      <c r="D7">
        <v>0</v>
      </c>
      <c r="E7">
        <f t="shared" si="0"/>
        <v>5.7373046875E-3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27.550471305847172</v>
      </c>
    </row>
    <row r="8" spans="1:29" x14ac:dyDescent="0.45">
      <c r="B8">
        <v>0.73019695281982411</v>
      </c>
      <c r="C8">
        <v>0.53222203254699707</v>
      </c>
      <c r="D8">
        <v>0</v>
      </c>
      <c r="E8">
        <f t="shared" si="0"/>
        <v>7.2021484375E-3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8.5693359375E-2</v>
      </c>
      <c r="N8" s="6">
        <f ca="1">N7</f>
        <v>27.550471305847172</v>
      </c>
    </row>
    <row r="9" spans="1:29" x14ac:dyDescent="0.45">
      <c r="B9">
        <v>0.92959880828857433</v>
      </c>
      <c r="C9">
        <v>0.53368687629699707</v>
      </c>
      <c r="D9">
        <v>0</v>
      </c>
      <c r="E9">
        <f t="shared" si="0"/>
        <v>8.6669921875E-3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8.5693359375E-2</v>
      </c>
      <c r="N9">
        <f>0</f>
        <v>0</v>
      </c>
    </row>
    <row r="10" spans="1:29" x14ac:dyDescent="0.45">
      <c r="B10">
        <v>1.1118497848510742</v>
      </c>
      <c r="C10">
        <v>0.53502964973449707</v>
      </c>
      <c r="D10">
        <v>0</v>
      </c>
      <c r="E10">
        <f t="shared" si="0"/>
        <v>1.0009765625E-2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1.390658378601074</v>
      </c>
      <c r="C11">
        <v>0.53649449348449707</v>
      </c>
      <c r="D11">
        <v>0</v>
      </c>
      <c r="E11">
        <f t="shared" si="0"/>
        <v>1.1474609375E-2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177.93791484832764</v>
      </c>
    </row>
    <row r="12" spans="1:29" x14ac:dyDescent="0.45">
      <c r="B12">
        <v>1.6741056442260744</v>
      </c>
      <c r="C12">
        <v>0.53795933723449707</v>
      </c>
      <c r="D12">
        <v>0</v>
      </c>
      <c r="E12">
        <f t="shared" si="0"/>
        <v>1.2939453125E-2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0.4097900390625</v>
      </c>
      <c r="N12" s="6">
        <f ca="1">N11</f>
        <v>177.93791484832764</v>
      </c>
    </row>
    <row r="13" spans="1:29" x14ac:dyDescent="0.45">
      <c r="B13">
        <v>1.9514492750167847</v>
      </c>
      <c r="C13">
        <v>0.53930211067199707</v>
      </c>
      <c r="D13">
        <v>0</v>
      </c>
      <c r="E13">
        <f t="shared" si="0"/>
        <v>1.42822265625E-2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0.4097900390625</v>
      </c>
      <c r="N13">
        <f>0</f>
        <v>0</v>
      </c>
    </row>
    <row r="14" spans="1:29" x14ac:dyDescent="0.45">
      <c r="B14">
        <v>2.2715176343917847</v>
      </c>
      <c r="C14">
        <v>0.54076695442199707</v>
      </c>
      <c r="D14">
        <v>0</v>
      </c>
      <c r="E14">
        <f t="shared" si="0"/>
        <v>1.57470703125E-2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2.6079434156417847</v>
      </c>
      <c r="C15">
        <v>0.54223179817199707</v>
      </c>
      <c r="D15">
        <v>0</v>
      </c>
      <c r="E15">
        <f t="shared" si="0"/>
        <v>1.72119140625E-2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2.9763516783714299</v>
      </c>
      <c r="C16">
        <v>0.54369664192199707</v>
      </c>
      <c r="D16">
        <v>0</v>
      </c>
      <c r="E16">
        <f t="shared" si="0"/>
        <v>1.86767578125E-2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3.2699307799339294</v>
      </c>
      <c r="C17">
        <v>0.54503941535949707</v>
      </c>
      <c r="D17">
        <v>0</v>
      </c>
      <c r="E17">
        <f t="shared" si="0"/>
        <v>2.001953125E-2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3.6647061705589294</v>
      </c>
      <c r="C18">
        <v>0.54650425910949707</v>
      </c>
      <c r="D18">
        <v>0</v>
      </c>
      <c r="E18">
        <f t="shared" si="0"/>
        <v>2.1484375E-2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4.0423917174339294</v>
      </c>
      <c r="C19">
        <v>0.54796910285949707</v>
      </c>
      <c r="D19">
        <v>0</v>
      </c>
      <c r="E19">
        <f t="shared" si="0"/>
        <v>2.294921875E-2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4.4310635924339294</v>
      </c>
      <c r="C20">
        <v>0.54931187629699707</v>
      </c>
      <c r="D20">
        <v>0</v>
      </c>
      <c r="E20">
        <f t="shared" si="0"/>
        <v>2.42919921875E-2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4.8866299390792847</v>
      </c>
      <c r="C21">
        <v>0.55077672004699707</v>
      </c>
      <c r="D21">
        <v>0</v>
      </c>
      <c r="E21">
        <f t="shared" si="0"/>
        <v>2.57568359375E-2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5.2760342359542847</v>
      </c>
      <c r="C22">
        <v>0.55224156379699707</v>
      </c>
      <c r="D22">
        <v>0</v>
      </c>
      <c r="E22">
        <f t="shared" si="0"/>
        <v>2.72216796875E-2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5.7308682203292847</v>
      </c>
      <c r="C23">
        <v>0.55370640754699707</v>
      </c>
      <c r="D23">
        <v>0</v>
      </c>
      <c r="E23">
        <f t="shared" si="0"/>
        <v>2.86865234375E-2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6.1896085739135742</v>
      </c>
      <c r="C24">
        <v>0.55504918098449707</v>
      </c>
      <c r="D24">
        <v>0</v>
      </c>
      <c r="E24">
        <f t="shared" si="0"/>
        <v>3.0029296875E-2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6.6835050582885742</v>
      </c>
      <c r="C25">
        <v>0.55651402473449707</v>
      </c>
      <c r="D25">
        <v>0</v>
      </c>
      <c r="E25">
        <f t="shared" si="0"/>
        <v>3.1494140625E-2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7.1539640426635742</v>
      </c>
      <c r="C26">
        <v>0.55797886848449707</v>
      </c>
      <c r="D26">
        <v>0</v>
      </c>
      <c r="E26">
        <f t="shared" si="0"/>
        <v>3.2958984375E-2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MAX(B3:B17650)</f>
        <v>181.37810039520264</v>
      </c>
      <c r="R26" s="11" t="s">
        <v>80</v>
      </c>
    </row>
    <row r="27" spans="2:22" ht="16.149999999999999" thickBot="1" x14ac:dyDescent="0.6">
      <c r="B27">
        <v>7.5807218551635742</v>
      </c>
      <c r="C27">
        <v>0.55932164192199707</v>
      </c>
      <c r="D27">
        <v>0</v>
      </c>
      <c r="E27">
        <f t="shared" si="0"/>
        <v>3.43017578125E-2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0.4183349609375</v>
      </c>
      <c r="R27" s="40" t="s">
        <v>0</v>
      </c>
      <c r="T27" s="6"/>
      <c r="U27" s="6"/>
    </row>
    <row r="28" spans="2:22" x14ac:dyDescent="0.45">
      <c r="B28">
        <v>8.0970792770385742</v>
      </c>
      <c r="C28">
        <v>0.56078648567199707</v>
      </c>
      <c r="D28">
        <v>0</v>
      </c>
      <c r="E28">
        <f t="shared" si="0"/>
        <v>3.57666015625E-2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27.550471305847172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8.6078214645385742</v>
      </c>
      <c r="C29">
        <v>0.56225132942199707</v>
      </c>
      <c r="D29">
        <v>0</v>
      </c>
      <c r="E29">
        <f t="shared" si="0"/>
        <v>3.72314453125E-2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8.5693359375E-2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9.1009855270385742</v>
      </c>
      <c r="C30">
        <v>0.56371617317199707</v>
      </c>
      <c r="D30">
        <v>0</v>
      </c>
      <c r="E30">
        <f t="shared" si="0"/>
        <v>3.86962890625E-2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177.93791484832764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9.5714445114135742</v>
      </c>
      <c r="C31">
        <v>0.56493687629699707</v>
      </c>
      <c r="D31">
        <v>0</v>
      </c>
      <c r="E31">
        <f t="shared" si="0"/>
        <v>3.99169921875E-2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0.4097900390625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10.088534355163574</v>
      </c>
      <c r="C32">
        <v>0.56652379035949707</v>
      </c>
      <c r="D32">
        <v>0</v>
      </c>
      <c r="E32">
        <f t="shared" si="0"/>
        <v>4.150390625E-2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468.38644186270886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10.625887870788574</v>
      </c>
      <c r="C33">
        <v>0.56798863410949707</v>
      </c>
      <c r="D33">
        <v>0</v>
      </c>
      <c r="E33">
        <f t="shared" si="0"/>
        <v>4.296875E-2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11.075350761413574</v>
      </c>
      <c r="C34">
        <v>0.56933140754699707</v>
      </c>
      <c r="D34">
        <v>0</v>
      </c>
      <c r="E34">
        <f t="shared" si="0"/>
        <v>4.43115234375E-2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11.564929008483887</v>
      </c>
      <c r="C35">
        <v>0.57079625129699707</v>
      </c>
      <c r="D35">
        <v>0</v>
      </c>
      <c r="E35">
        <f t="shared" si="0"/>
        <v>4.57763671875E-2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12.072176933288574</v>
      </c>
      <c r="C36">
        <v>0.57213902473449707</v>
      </c>
      <c r="D36">
        <v>0</v>
      </c>
      <c r="E36">
        <f t="shared" si="0"/>
        <v>4.7119140625E-2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12.567538261413574</v>
      </c>
      <c r="C37">
        <v>0.57335972785949707</v>
      </c>
      <c r="D37">
        <v>0</v>
      </c>
      <c r="E37">
        <f t="shared" si="0"/>
        <v>4.833984375E-2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13.108798027038574</v>
      </c>
      <c r="C38">
        <v>0.57482457160949707</v>
      </c>
      <c r="D38">
        <v>0</v>
      </c>
      <c r="E38">
        <f t="shared" si="0"/>
        <v>4.98046875E-2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13.601717948913574</v>
      </c>
      <c r="C39">
        <v>0.57628941535949707</v>
      </c>
      <c r="D39">
        <v>0</v>
      </c>
      <c r="E39">
        <f t="shared" si="0"/>
        <v>5.126953125E-2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14.233309745788574</v>
      </c>
      <c r="C40">
        <v>0.57787632942199707</v>
      </c>
      <c r="D40">
        <v>0</v>
      </c>
      <c r="E40">
        <f t="shared" si="0"/>
        <v>5.28564453125E-2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14.721621513366699</v>
      </c>
      <c r="C41">
        <v>0.57921910285949707</v>
      </c>
      <c r="D41">
        <v>0</v>
      </c>
      <c r="E41">
        <f t="shared" si="0"/>
        <v>5.419921875E-2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15.271426200866699</v>
      </c>
      <c r="C42">
        <v>0.58068394660949707</v>
      </c>
      <c r="D42">
        <v>0</v>
      </c>
      <c r="E42">
        <f t="shared" si="0"/>
        <v>5.56640625E-2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15.799502372741699</v>
      </c>
      <c r="C43">
        <v>0.58202672004699707</v>
      </c>
      <c r="D43">
        <v>0</v>
      </c>
      <c r="E43">
        <f t="shared" si="0"/>
        <v>5.70068359375E-2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16.358828544616703</v>
      </c>
      <c r="C44">
        <v>0.58349156379699707</v>
      </c>
      <c r="D44">
        <v>0</v>
      </c>
      <c r="E44">
        <f t="shared" si="0"/>
        <v>5.84716796875E-2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16.924983024597168</v>
      </c>
      <c r="C45">
        <v>0.58495640754699707</v>
      </c>
      <c r="D45">
        <v>0</v>
      </c>
      <c r="E45">
        <f t="shared" si="0"/>
        <v>5.99365234375E-2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17.517756462097168</v>
      </c>
      <c r="C46">
        <v>0.58642125129699707</v>
      </c>
      <c r="D46">
        <v>0</v>
      </c>
      <c r="E46">
        <f t="shared" si="0"/>
        <v>6.14013671875E-2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18.077570915222172</v>
      </c>
      <c r="C47">
        <v>0.58776402473449707</v>
      </c>
      <c r="D47">
        <v>0</v>
      </c>
      <c r="E47">
        <f t="shared" si="0"/>
        <v>6.2744140625E-2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18.682795524597172</v>
      </c>
      <c r="C48">
        <v>0.58922886848449707</v>
      </c>
      <c r="D48">
        <v>0</v>
      </c>
      <c r="E48">
        <f t="shared" si="0"/>
        <v>6.4208984375E-2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19.218684196472168</v>
      </c>
      <c r="C49">
        <v>0.59069371223449707</v>
      </c>
      <c r="D49">
        <v>0</v>
      </c>
      <c r="E49">
        <f t="shared" si="0"/>
        <v>6.5673828125E-2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19.743586540222168</v>
      </c>
      <c r="C50">
        <v>0.59203648567199707</v>
      </c>
      <c r="D50">
        <v>0</v>
      </c>
      <c r="E50">
        <f t="shared" si="0"/>
        <v>6.70166015625E-2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20.330744743347172</v>
      </c>
      <c r="C51">
        <v>0.59350132942199707</v>
      </c>
      <c r="D51">
        <v>0</v>
      </c>
      <c r="E51">
        <f t="shared" si="0"/>
        <v>6.84814453125E-2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20.905451774597168</v>
      </c>
      <c r="C52">
        <v>0.59496617317199707</v>
      </c>
      <c r="D52">
        <v>0</v>
      </c>
      <c r="E52">
        <f t="shared" si="0"/>
        <v>6.99462890625E-2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21.485774040222168</v>
      </c>
      <c r="C53">
        <v>0.59643101692199707</v>
      </c>
      <c r="D53">
        <v>0</v>
      </c>
      <c r="E53">
        <f t="shared" si="0"/>
        <v>7.14111328125E-2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22.105647087097168</v>
      </c>
      <c r="C54">
        <v>0.59777379035949707</v>
      </c>
      <c r="D54">
        <v>0</v>
      </c>
      <c r="E54">
        <f t="shared" si="0"/>
        <v>7.275390625E-2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22.730402946472168</v>
      </c>
      <c r="C55">
        <v>0.59923863410949707</v>
      </c>
      <c r="D55">
        <v>0</v>
      </c>
      <c r="E55">
        <f t="shared" si="0"/>
        <v>7.421875E-2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23.295832633972168</v>
      </c>
      <c r="C56">
        <v>0.60070347785949707</v>
      </c>
      <c r="D56">
        <v>0</v>
      </c>
      <c r="E56">
        <f t="shared" si="0"/>
        <v>7.568359375E-2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23.866633415222172</v>
      </c>
      <c r="C57">
        <v>0.60192418098449707</v>
      </c>
      <c r="D57">
        <v>0</v>
      </c>
      <c r="E57">
        <f t="shared" si="0"/>
        <v>7.6904296875E-2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24.504572868347172</v>
      </c>
      <c r="C58">
        <v>0.60351109504699707</v>
      </c>
      <c r="D58">
        <v>0</v>
      </c>
      <c r="E58">
        <f t="shared" si="0"/>
        <v>7.84912109375E-2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25.128352165222168</v>
      </c>
      <c r="C59">
        <v>0.60497593879699707</v>
      </c>
      <c r="D59">
        <v>0</v>
      </c>
      <c r="E59">
        <f t="shared" si="0"/>
        <v>7.99560546875E-2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25.767512321472172</v>
      </c>
      <c r="C60">
        <v>0.60644078254699707</v>
      </c>
      <c r="D60">
        <v>0</v>
      </c>
      <c r="E60">
        <f t="shared" si="0"/>
        <v>8.14208984375E-2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26.361994743347168</v>
      </c>
      <c r="C61">
        <v>0.60778355598449707</v>
      </c>
      <c r="D61">
        <v>0</v>
      </c>
      <c r="E61">
        <f t="shared" si="0"/>
        <v>8.2763671875E-2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26.943781852722172</v>
      </c>
      <c r="C62">
        <v>0.60924839973449707</v>
      </c>
      <c r="D62">
        <v>0</v>
      </c>
      <c r="E62">
        <f t="shared" si="0"/>
        <v>8.4228515625E-2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27.550471305847172</v>
      </c>
      <c r="C63">
        <v>0.61071324348449707</v>
      </c>
      <c r="D63">
        <v>0</v>
      </c>
      <c r="E63">
        <f t="shared" si="0"/>
        <v>8.5693359375E-2</v>
      </c>
      <c r="F63">
        <f t="shared" si="1"/>
        <v>0</v>
      </c>
      <c r="G63" s="2" t="str">
        <f>""</f>
        <v/>
      </c>
      <c r="H63" s="2">
        <f t="shared" si="2"/>
        <v>27.550471305847172</v>
      </c>
      <c r="I63" s="2">
        <f t="shared" si="3"/>
        <v>8.5693359375E-2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28.137385368347168</v>
      </c>
      <c r="C64">
        <v>0.61193394660949707</v>
      </c>
      <c r="D64">
        <v>0</v>
      </c>
      <c r="E64">
        <f t="shared" si="0"/>
        <v>8.69140625E-2</v>
      </c>
      <c r="F64">
        <f t="shared" si="1"/>
        <v>0</v>
      </c>
      <c r="G64" s="2" t="str">
        <f>""</f>
        <v/>
      </c>
      <c r="H64" s="2">
        <f t="shared" si="2"/>
        <v>28.137385368347168</v>
      </c>
      <c r="I64" s="2">
        <f t="shared" si="3"/>
        <v>8.69140625E-2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28.760310173034672</v>
      </c>
      <c r="C65">
        <v>0.61339879035949707</v>
      </c>
      <c r="D65">
        <v>0</v>
      </c>
      <c r="E65">
        <f t="shared" si="0"/>
        <v>8.837890625E-2</v>
      </c>
      <c r="F65">
        <f t="shared" si="1"/>
        <v>0</v>
      </c>
      <c r="G65" s="2" t="str">
        <f>""</f>
        <v/>
      </c>
      <c r="H65" s="2">
        <f t="shared" si="2"/>
        <v>28.760310173034672</v>
      </c>
      <c r="I65" s="2">
        <f t="shared" si="3"/>
        <v>8.837890625E-2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29.351008415222172</v>
      </c>
      <c r="C66">
        <v>0.61486363410949707</v>
      </c>
      <c r="D66">
        <v>0</v>
      </c>
      <c r="E66">
        <f t="shared" si="0"/>
        <v>8.984375E-2</v>
      </c>
      <c r="F66">
        <f t="shared" si="1"/>
        <v>0</v>
      </c>
      <c r="G66" s="2" t="str">
        <f>""</f>
        <v/>
      </c>
      <c r="H66" s="2">
        <f t="shared" si="2"/>
        <v>29.351008415222172</v>
      </c>
      <c r="I66" s="2">
        <f t="shared" si="3"/>
        <v>8.984375E-2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29.961604118347168</v>
      </c>
      <c r="C67">
        <v>0.61620640754699707</v>
      </c>
      <c r="D67">
        <v>0</v>
      </c>
      <c r="E67">
        <f t="shared" si="0"/>
        <v>9.11865234375E-2</v>
      </c>
      <c r="F67">
        <f t="shared" si="1"/>
        <v>0</v>
      </c>
      <c r="G67" s="2" t="str">
        <f>""</f>
        <v/>
      </c>
      <c r="H67" s="2">
        <f t="shared" si="2"/>
        <v>29.961604118347168</v>
      </c>
      <c r="I67" s="2">
        <f t="shared" si="3"/>
        <v>9.11865234375E-2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30.621272087097172</v>
      </c>
      <c r="C68">
        <v>0.61754918098449707</v>
      </c>
      <c r="D68">
        <v>0</v>
      </c>
      <c r="E68">
        <f t="shared" ref="E68:E131" si="6">C68-C$3</f>
        <v>9.2529296875E-2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30.621272087097172</v>
      </c>
      <c r="I68" s="2">
        <f t="shared" ref="I68:I131" si="9">IF(AND(E68&gt;H$2,E68&lt;I$2),E68,"")</f>
        <v>9.2529296875E-2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31.236506462097172</v>
      </c>
      <c r="C69">
        <v>0.61913609504699707</v>
      </c>
      <c r="D69">
        <v>0</v>
      </c>
      <c r="E69">
        <f t="shared" si="6"/>
        <v>9.41162109375E-2</v>
      </c>
      <c r="F69">
        <f t="shared" si="7"/>
        <v>0</v>
      </c>
      <c r="G69" s="2" t="str">
        <f>""</f>
        <v/>
      </c>
      <c r="H69" s="2">
        <f t="shared" si="8"/>
        <v>31.236506462097172</v>
      </c>
      <c r="I69" s="2">
        <f t="shared" si="9"/>
        <v>9.41162109375E-2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31.903986930847164</v>
      </c>
      <c r="C70">
        <v>0.62060093879699707</v>
      </c>
      <c r="D70">
        <v>0</v>
      </c>
      <c r="E70">
        <f t="shared" si="6"/>
        <v>9.55810546875E-2</v>
      </c>
      <c r="F70">
        <f t="shared" si="7"/>
        <v>0</v>
      </c>
      <c r="G70" s="2" t="str">
        <f>""</f>
        <v/>
      </c>
      <c r="H70" s="2">
        <f t="shared" si="8"/>
        <v>31.903986930847164</v>
      </c>
      <c r="I70" s="2">
        <f t="shared" si="9"/>
        <v>9.55810546875E-2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32.509211540222168</v>
      </c>
      <c r="C71">
        <v>0.62194371223449707</v>
      </c>
      <c r="D71">
        <v>0</v>
      </c>
      <c r="E71">
        <f t="shared" si="6"/>
        <v>9.6923828125E-2</v>
      </c>
      <c r="F71">
        <f t="shared" si="7"/>
        <v>0</v>
      </c>
      <c r="G71" s="2" t="str">
        <f>""</f>
        <v/>
      </c>
      <c r="H71" s="2">
        <f t="shared" si="8"/>
        <v>32.509211540222168</v>
      </c>
      <c r="I71" s="2">
        <f t="shared" si="9"/>
        <v>9.6923828125E-2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33.171320915222168</v>
      </c>
      <c r="C72">
        <v>0.62340855598449707</v>
      </c>
      <c r="D72">
        <v>0</v>
      </c>
      <c r="E72">
        <f t="shared" si="6"/>
        <v>9.8388671875E-2</v>
      </c>
      <c r="F72">
        <f t="shared" si="7"/>
        <v>0</v>
      </c>
      <c r="G72" s="2" t="str">
        <f>""</f>
        <v/>
      </c>
      <c r="H72" s="2">
        <f t="shared" si="8"/>
        <v>33.171320915222168</v>
      </c>
      <c r="I72" s="2">
        <f t="shared" si="9"/>
        <v>9.8388671875E-2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33.839533805847168</v>
      </c>
      <c r="C73">
        <v>0.62487339973449707</v>
      </c>
      <c r="D73">
        <v>0</v>
      </c>
      <c r="E73">
        <f t="shared" si="6"/>
        <v>9.9853515625E-2</v>
      </c>
      <c r="F73">
        <f t="shared" si="7"/>
        <v>0</v>
      </c>
      <c r="G73" s="2" t="str">
        <f>""</f>
        <v/>
      </c>
      <c r="H73" s="2">
        <f t="shared" si="8"/>
        <v>33.839533805847168</v>
      </c>
      <c r="I73" s="2">
        <f t="shared" si="9"/>
        <v>9.9853515625E-2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34.481867790222168</v>
      </c>
      <c r="C74">
        <v>0.62621617317199707</v>
      </c>
      <c r="D74">
        <v>0</v>
      </c>
      <c r="E74">
        <f t="shared" si="6"/>
        <v>0.1011962890625</v>
      </c>
      <c r="F74">
        <f t="shared" si="7"/>
        <v>0</v>
      </c>
      <c r="G74" s="2" t="str">
        <f>""</f>
        <v/>
      </c>
      <c r="H74" s="2">
        <f t="shared" si="8"/>
        <v>34.481867790222168</v>
      </c>
      <c r="I74" s="2">
        <f t="shared" si="9"/>
        <v>0.1011962890625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35.096369743347161</v>
      </c>
      <c r="C75">
        <v>0.62768101692199707</v>
      </c>
      <c r="D75">
        <v>0</v>
      </c>
      <c r="E75">
        <f t="shared" si="6"/>
        <v>0.1026611328125</v>
      </c>
      <c r="F75">
        <f t="shared" si="7"/>
        <v>0</v>
      </c>
      <c r="G75" s="2" t="str">
        <f>""</f>
        <v/>
      </c>
      <c r="H75" s="2">
        <f t="shared" si="8"/>
        <v>35.096369743347161</v>
      </c>
      <c r="I75" s="2">
        <f t="shared" si="9"/>
        <v>0.1026611328125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35.731135368347168</v>
      </c>
      <c r="C76">
        <v>0.62914586067199707</v>
      </c>
      <c r="D76">
        <v>0</v>
      </c>
      <c r="E76">
        <f t="shared" si="6"/>
        <v>0.1041259765625</v>
      </c>
      <c r="F76">
        <f t="shared" si="7"/>
        <v>0</v>
      </c>
      <c r="G76" s="2" t="str">
        <f>""</f>
        <v/>
      </c>
      <c r="H76" s="2">
        <f t="shared" si="8"/>
        <v>35.731135368347168</v>
      </c>
      <c r="I76" s="2">
        <f t="shared" si="9"/>
        <v>0.1041259765625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36.414240837097168</v>
      </c>
      <c r="C77">
        <v>0.63048863410949707</v>
      </c>
      <c r="D77">
        <v>0</v>
      </c>
      <c r="E77">
        <f t="shared" si="6"/>
        <v>0.10546875</v>
      </c>
      <c r="F77">
        <f t="shared" si="7"/>
        <v>0</v>
      </c>
      <c r="G77" s="2" t="str">
        <f>""</f>
        <v/>
      </c>
      <c r="H77" s="2">
        <f t="shared" si="8"/>
        <v>36.414240837097168</v>
      </c>
      <c r="I77" s="2">
        <f t="shared" si="9"/>
        <v>0.10546875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37.007014274597168</v>
      </c>
      <c r="C78">
        <v>0.63183140754699707</v>
      </c>
      <c r="D78">
        <v>0</v>
      </c>
      <c r="E78">
        <f t="shared" si="6"/>
        <v>0.1068115234375</v>
      </c>
      <c r="F78">
        <f t="shared" si="7"/>
        <v>0</v>
      </c>
      <c r="G78" s="2" t="str">
        <f>""</f>
        <v/>
      </c>
      <c r="H78" s="2">
        <f t="shared" si="8"/>
        <v>37.007014274597168</v>
      </c>
      <c r="I78" s="2">
        <f t="shared" si="9"/>
        <v>0.1068115234375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37.685725212097168</v>
      </c>
      <c r="C79">
        <v>0.63341832160949707</v>
      </c>
      <c r="D79">
        <v>0</v>
      </c>
      <c r="E79">
        <f t="shared" si="6"/>
        <v>0.1083984375</v>
      </c>
      <c r="F79">
        <f t="shared" si="7"/>
        <v>0</v>
      </c>
      <c r="G79" s="2" t="str">
        <f>""</f>
        <v/>
      </c>
      <c r="H79" s="2">
        <f t="shared" si="8"/>
        <v>37.685725212097168</v>
      </c>
      <c r="I79" s="2">
        <f t="shared" si="9"/>
        <v>0.1083984375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38.395442008972168</v>
      </c>
      <c r="C80">
        <v>0.63488316535949707</v>
      </c>
      <c r="D80">
        <v>0</v>
      </c>
      <c r="E80">
        <f t="shared" si="6"/>
        <v>0.10986328125</v>
      </c>
      <c r="F80">
        <f t="shared" si="7"/>
        <v>0</v>
      </c>
      <c r="G80" s="2" t="str">
        <f>""</f>
        <v/>
      </c>
      <c r="H80" s="2">
        <f t="shared" si="8"/>
        <v>38.395442008972168</v>
      </c>
      <c r="I80" s="2">
        <f t="shared" si="9"/>
        <v>0.10986328125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38.995295524597161</v>
      </c>
      <c r="C81">
        <v>0.63610386848449707</v>
      </c>
      <c r="D81">
        <v>0</v>
      </c>
      <c r="E81">
        <f t="shared" si="6"/>
        <v>0.111083984375</v>
      </c>
      <c r="F81">
        <f t="shared" si="7"/>
        <v>0</v>
      </c>
      <c r="G81" s="2" t="str">
        <f>""</f>
        <v/>
      </c>
      <c r="H81" s="2">
        <f t="shared" si="8"/>
        <v>38.995295524597161</v>
      </c>
      <c r="I81" s="2">
        <f t="shared" si="9"/>
        <v>0.111083984375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39.661799430847168</v>
      </c>
      <c r="C82">
        <v>0.63756871223449707</v>
      </c>
      <c r="D82">
        <v>0</v>
      </c>
      <c r="E82">
        <f t="shared" si="6"/>
        <v>0.112548828125</v>
      </c>
      <c r="F82">
        <f t="shared" si="7"/>
        <v>0</v>
      </c>
      <c r="G82" s="2" t="str">
        <f>""</f>
        <v/>
      </c>
      <c r="H82" s="2">
        <f t="shared" si="8"/>
        <v>39.661799430847168</v>
      </c>
      <c r="I82" s="2">
        <f t="shared" si="9"/>
        <v>0.112548828125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40.341731071472168</v>
      </c>
      <c r="C83">
        <v>0.63903355598449707</v>
      </c>
      <c r="D83">
        <v>0</v>
      </c>
      <c r="E83">
        <f t="shared" si="6"/>
        <v>0.114013671875</v>
      </c>
      <c r="F83">
        <f t="shared" si="7"/>
        <v>0</v>
      </c>
      <c r="G83" s="2" t="str">
        <f>""</f>
        <v/>
      </c>
      <c r="H83" s="2">
        <f t="shared" si="8"/>
        <v>40.341731071472168</v>
      </c>
      <c r="I83" s="2">
        <f t="shared" si="9"/>
        <v>0.114013671875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41.028010368347168</v>
      </c>
      <c r="C84">
        <v>0.64049839973449707</v>
      </c>
      <c r="D84">
        <v>0</v>
      </c>
      <c r="E84">
        <f t="shared" si="6"/>
        <v>0.115478515625</v>
      </c>
      <c r="F84">
        <f t="shared" si="7"/>
        <v>0</v>
      </c>
      <c r="G84" s="2" t="str">
        <f>""</f>
        <v/>
      </c>
      <c r="H84" s="2">
        <f t="shared" si="8"/>
        <v>41.028010368347168</v>
      </c>
      <c r="I84" s="2">
        <f t="shared" si="9"/>
        <v>0.115478515625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41.681086540222168</v>
      </c>
      <c r="C85">
        <v>0.64184117317199707</v>
      </c>
      <c r="D85">
        <v>0</v>
      </c>
      <c r="E85">
        <f t="shared" si="6"/>
        <v>0.1168212890625</v>
      </c>
      <c r="F85">
        <f t="shared" si="7"/>
        <v>0</v>
      </c>
      <c r="G85" s="2" t="str">
        <f>""</f>
        <v/>
      </c>
      <c r="H85" s="2">
        <f t="shared" si="8"/>
        <v>41.681086540222168</v>
      </c>
      <c r="I85" s="2">
        <f t="shared" si="9"/>
        <v>0.1168212890625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42.373713493347168</v>
      </c>
      <c r="C86">
        <v>0.64330601692199707</v>
      </c>
      <c r="D86">
        <v>0</v>
      </c>
      <c r="E86">
        <f t="shared" si="6"/>
        <v>0.1182861328125</v>
      </c>
      <c r="F86">
        <f t="shared" si="7"/>
        <v>0</v>
      </c>
      <c r="G86" s="2" t="str">
        <f>""</f>
        <v/>
      </c>
      <c r="H86" s="2">
        <f t="shared" si="8"/>
        <v>42.373713493347168</v>
      </c>
      <c r="I86" s="2">
        <f t="shared" si="9"/>
        <v>0.1182861328125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43.040461540222168</v>
      </c>
      <c r="C87">
        <v>0.64489293098449707</v>
      </c>
      <c r="D87">
        <v>0</v>
      </c>
      <c r="E87">
        <f t="shared" si="6"/>
        <v>0.119873046875</v>
      </c>
      <c r="F87">
        <f t="shared" si="7"/>
        <v>0</v>
      </c>
      <c r="G87" s="2" t="str">
        <f>""</f>
        <v/>
      </c>
      <c r="H87" s="2">
        <f t="shared" si="8"/>
        <v>43.040461540222168</v>
      </c>
      <c r="I87" s="2">
        <f t="shared" si="9"/>
        <v>0.119873046875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43.665125846862793</v>
      </c>
      <c r="C88">
        <v>0.64623570442199707</v>
      </c>
      <c r="D88">
        <v>0</v>
      </c>
      <c r="E88">
        <f t="shared" si="6"/>
        <v>0.1212158203125</v>
      </c>
      <c r="F88">
        <f t="shared" si="7"/>
        <v>0</v>
      </c>
      <c r="G88" s="2" t="str">
        <f>""</f>
        <v/>
      </c>
      <c r="H88" s="2">
        <f t="shared" si="8"/>
        <v>43.665125846862793</v>
      </c>
      <c r="I88" s="2">
        <f t="shared" si="9"/>
        <v>0.1212158203125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44.326014518737793</v>
      </c>
      <c r="C89">
        <v>0.64757847785949707</v>
      </c>
      <c r="D89">
        <v>0</v>
      </c>
      <c r="E89">
        <f t="shared" si="6"/>
        <v>0.12255859375</v>
      </c>
      <c r="F89">
        <f t="shared" si="7"/>
        <v>0</v>
      </c>
      <c r="G89" s="2" t="str">
        <f>""</f>
        <v/>
      </c>
      <c r="H89" s="2">
        <f t="shared" si="8"/>
        <v>44.326014518737793</v>
      </c>
      <c r="I89" s="2">
        <f t="shared" si="9"/>
        <v>0.12255859375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44.985926628112793</v>
      </c>
      <c r="C90">
        <v>0.64904332160949707</v>
      </c>
      <c r="D90">
        <v>0</v>
      </c>
      <c r="E90">
        <f t="shared" si="6"/>
        <v>0.1240234375</v>
      </c>
      <c r="F90">
        <f t="shared" si="7"/>
        <v>0</v>
      </c>
      <c r="G90" s="2" t="str">
        <f>""</f>
        <v/>
      </c>
      <c r="H90" s="2">
        <f t="shared" si="8"/>
        <v>44.985926628112793</v>
      </c>
      <c r="I90" s="2">
        <f t="shared" si="9"/>
        <v>0.1240234375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45.563807487487793</v>
      </c>
      <c r="C91">
        <v>0.65038609504699707</v>
      </c>
      <c r="D91">
        <v>0</v>
      </c>
      <c r="E91">
        <f t="shared" si="6"/>
        <v>0.1253662109375</v>
      </c>
      <c r="F91">
        <f t="shared" si="7"/>
        <v>0</v>
      </c>
      <c r="G91" s="2" t="str">
        <f>""</f>
        <v/>
      </c>
      <c r="H91" s="2">
        <f t="shared" si="8"/>
        <v>45.563807487487793</v>
      </c>
      <c r="I91" s="2">
        <f t="shared" si="9"/>
        <v>0.1253662109375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46.305750846862793</v>
      </c>
      <c r="C92">
        <v>0.65185093879699707</v>
      </c>
      <c r="D92">
        <v>0</v>
      </c>
      <c r="E92">
        <f t="shared" si="6"/>
        <v>0.1268310546875</v>
      </c>
      <c r="F92">
        <f t="shared" si="7"/>
        <v>0</v>
      </c>
      <c r="G92" s="2" t="str">
        <f>""</f>
        <v/>
      </c>
      <c r="H92" s="2">
        <f t="shared" si="8"/>
        <v>46.305750846862793</v>
      </c>
      <c r="I92" s="2">
        <f t="shared" si="9"/>
        <v>0.1268310546875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47.010096549987793</v>
      </c>
      <c r="C93">
        <v>0.65331578254699707</v>
      </c>
      <c r="D93">
        <v>0</v>
      </c>
      <c r="E93">
        <f t="shared" si="6"/>
        <v>0.1282958984375</v>
      </c>
      <c r="F93">
        <f t="shared" si="7"/>
        <v>0</v>
      </c>
      <c r="G93" s="2" t="str">
        <f>""</f>
        <v/>
      </c>
      <c r="H93" s="2">
        <f t="shared" si="8"/>
        <v>47.010096549987793</v>
      </c>
      <c r="I93" s="2">
        <f t="shared" si="9"/>
        <v>0.1282958984375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47.680750846862786</v>
      </c>
      <c r="C94">
        <v>0.65478062629699707</v>
      </c>
      <c r="D94">
        <v>0</v>
      </c>
      <c r="E94">
        <f t="shared" si="6"/>
        <v>0.1297607421875</v>
      </c>
      <c r="F94">
        <f t="shared" si="7"/>
        <v>0</v>
      </c>
      <c r="G94" s="2" t="str">
        <f>""</f>
        <v/>
      </c>
      <c r="H94" s="2">
        <f t="shared" si="8"/>
        <v>47.680750846862786</v>
      </c>
      <c r="I94" s="2">
        <f t="shared" si="9"/>
        <v>0.1297607421875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48.320887565612793</v>
      </c>
      <c r="C95">
        <v>0.65612339973449707</v>
      </c>
      <c r="D95">
        <v>0</v>
      </c>
      <c r="E95">
        <f t="shared" si="6"/>
        <v>0.131103515625</v>
      </c>
      <c r="F95">
        <f t="shared" si="7"/>
        <v>0</v>
      </c>
      <c r="G95" s="2" t="str">
        <f>""</f>
        <v/>
      </c>
      <c r="H95" s="2">
        <f t="shared" si="8"/>
        <v>48.320887565612793</v>
      </c>
      <c r="I95" s="2">
        <f t="shared" si="9"/>
        <v>0.131103515625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48.983485221862793</v>
      </c>
      <c r="C96">
        <v>0.65758824348449707</v>
      </c>
      <c r="D96">
        <v>0</v>
      </c>
      <c r="E96">
        <f t="shared" si="6"/>
        <v>0.132568359375</v>
      </c>
      <c r="F96">
        <f t="shared" si="7"/>
        <v>0</v>
      </c>
      <c r="G96" s="2" t="str">
        <f>""</f>
        <v/>
      </c>
      <c r="H96" s="2">
        <f t="shared" si="8"/>
        <v>48.983485221862793</v>
      </c>
      <c r="I96" s="2">
        <f t="shared" si="9"/>
        <v>0.132568359375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49.701746940612793</v>
      </c>
      <c r="C97">
        <v>0.65905308723449707</v>
      </c>
      <c r="D97">
        <v>0</v>
      </c>
      <c r="E97">
        <f t="shared" si="6"/>
        <v>0.134033203125</v>
      </c>
      <c r="F97">
        <f t="shared" si="7"/>
        <v>0</v>
      </c>
      <c r="G97" s="2" t="str">
        <f>""</f>
        <v/>
      </c>
      <c r="H97" s="2">
        <f t="shared" si="8"/>
        <v>49.701746940612793</v>
      </c>
      <c r="I97" s="2">
        <f t="shared" si="9"/>
        <v>0.134033203125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50.337244987487786</v>
      </c>
      <c r="C98">
        <v>0.66039586067199707</v>
      </c>
      <c r="D98">
        <v>0</v>
      </c>
      <c r="E98">
        <f t="shared" si="6"/>
        <v>0.1353759765625</v>
      </c>
      <c r="F98">
        <f t="shared" si="7"/>
        <v>0</v>
      </c>
      <c r="G98" s="2" t="str">
        <f>""</f>
        <v/>
      </c>
      <c r="H98" s="2">
        <f t="shared" si="8"/>
        <v>50.337244987487786</v>
      </c>
      <c r="I98" s="2">
        <f t="shared" si="9"/>
        <v>0.1353759765625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51.008631706237786</v>
      </c>
      <c r="C99">
        <v>0.66186070442199707</v>
      </c>
      <c r="D99">
        <v>0</v>
      </c>
      <c r="E99">
        <f t="shared" si="6"/>
        <v>0.1368408203125</v>
      </c>
      <c r="F99">
        <f t="shared" si="7"/>
        <v>0</v>
      </c>
      <c r="G99" s="2" t="str">
        <f>""</f>
        <v/>
      </c>
      <c r="H99" s="2">
        <f t="shared" si="8"/>
        <v>51.008631706237786</v>
      </c>
      <c r="I99" s="2">
        <f t="shared" si="9"/>
        <v>0.1368408203125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51.672205924987793</v>
      </c>
      <c r="C100">
        <v>0.66332554817199707</v>
      </c>
      <c r="D100">
        <v>0</v>
      </c>
      <c r="E100">
        <f t="shared" si="6"/>
        <v>0.1383056640625</v>
      </c>
      <c r="F100">
        <f t="shared" si="7"/>
        <v>0</v>
      </c>
      <c r="G100" s="2" t="str">
        <f>""</f>
        <v/>
      </c>
      <c r="H100" s="2">
        <f t="shared" si="8"/>
        <v>51.672205924987793</v>
      </c>
      <c r="I100" s="2">
        <f t="shared" si="9"/>
        <v>0.1383056640625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52.366786003112793</v>
      </c>
      <c r="C101">
        <v>0.66479039192199707</v>
      </c>
      <c r="D101">
        <v>0</v>
      </c>
      <c r="E101">
        <f t="shared" si="6"/>
        <v>0.1397705078125</v>
      </c>
      <c r="F101">
        <f t="shared" si="7"/>
        <v>0</v>
      </c>
      <c r="G101" s="2" t="str">
        <f>""</f>
        <v/>
      </c>
      <c r="H101" s="2">
        <f t="shared" si="8"/>
        <v>52.366786003112793</v>
      </c>
      <c r="I101" s="2">
        <f t="shared" si="9"/>
        <v>0.1397705078125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52.966639518737793</v>
      </c>
      <c r="C102">
        <v>0.66613316535949707</v>
      </c>
      <c r="D102">
        <v>0</v>
      </c>
      <c r="E102">
        <f t="shared" si="6"/>
        <v>0.14111328125</v>
      </c>
      <c r="F102">
        <f t="shared" si="7"/>
        <v>0</v>
      </c>
      <c r="G102" s="2" t="str">
        <f>""</f>
        <v/>
      </c>
      <c r="H102" s="2">
        <f t="shared" si="8"/>
        <v>52.966639518737793</v>
      </c>
      <c r="I102" s="2">
        <f t="shared" si="9"/>
        <v>0.14111328125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53.604090690612786</v>
      </c>
      <c r="C103">
        <v>0.66759800910949707</v>
      </c>
      <c r="D103">
        <v>0</v>
      </c>
      <c r="E103">
        <f t="shared" si="6"/>
        <v>0.142578125</v>
      </c>
      <c r="F103">
        <f t="shared" si="7"/>
        <v>0</v>
      </c>
      <c r="G103" s="2" t="str">
        <f>""</f>
        <v/>
      </c>
      <c r="H103" s="2">
        <f t="shared" si="8"/>
        <v>53.604090690612786</v>
      </c>
      <c r="I103" s="2">
        <f t="shared" si="9"/>
        <v>0.142578125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54.335780143737793</v>
      </c>
      <c r="C104">
        <v>0.66906285285949707</v>
      </c>
      <c r="D104">
        <v>0</v>
      </c>
      <c r="E104">
        <f t="shared" si="6"/>
        <v>0.14404296875</v>
      </c>
      <c r="F104">
        <f t="shared" si="7"/>
        <v>0</v>
      </c>
      <c r="G104" s="2" t="str">
        <f>""</f>
        <v/>
      </c>
      <c r="H104" s="2">
        <f t="shared" si="8"/>
        <v>54.335780143737793</v>
      </c>
      <c r="I104" s="2">
        <f t="shared" si="9"/>
        <v>0.14404296875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54.973475456237793</v>
      </c>
      <c r="C105">
        <v>0.67040562629699707</v>
      </c>
      <c r="D105">
        <v>0</v>
      </c>
      <c r="E105">
        <f t="shared" si="6"/>
        <v>0.1453857421875</v>
      </c>
      <c r="F105">
        <f t="shared" si="7"/>
        <v>0</v>
      </c>
      <c r="G105" s="2" t="str">
        <f>""</f>
        <v/>
      </c>
      <c r="H105" s="2">
        <f t="shared" si="8"/>
        <v>54.973475456237793</v>
      </c>
      <c r="I105" s="2">
        <f t="shared" si="9"/>
        <v>0.1453857421875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55.671473503112793</v>
      </c>
      <c r="C106">
        <v>0.67187047004699707</v>
      </c>
      <c r="D106">
        <v>0</v>
      </c>
      <c r="E106">
        <f t="shared" si="6"/>
        <v>0.1468505859375</v>
      </c>
      <c r="F106">
        <f t="shared" si="7"/>
        <v>0</v>
      </c>
      <c r="G106" s="2" t="str">
        <f>""</f>
        <v/>
      </c>
      <c r="H106" s="2">
        <f t="shared" si="8"/>
        <v>55.671473503112793</v>
      </c>
      <c r="I106" s="2">
        <f t="shared" si="9"/>
        <v>0.1468505859375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56.347498893737793</v>
      </c>
      <c r="C107">
        <v>0.67333531379699707</v>
      </c>
      <c r="D107">
        <v>0</v>
      </c>
      <c r="E107">
        <f t="shared" si="6"/>
        <v>0.1483154296875</v>
      </c>
      <c r="F107">
        <f t="shared" si="7"/>
        <v>0</v>
      </c>
      <c r="G107" s="2" t="str">
        <f>""</f>
        <v/>
      </c>
      <c r="H107" s="2">
        <f t="shared" si="8"/>
        <v>56.347498893737793</v>
      </c>
      <c r="I107" s="2">
        <f t="shared" si="9"/>
        <v>0.1483154296875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57.004038810729973</v>
      </c>
      <c r="C108">
        <v>0.67480015754699707</v>
      </c>
      <c r="D108">
        <v>0</v>
      </c>
      <c r="E108">
        <f t="shared" si="6"/>
        <v>0.1497802734375</v>
      </c>
      <c r="F108">
        <f t="shared" si="7"/>
        <v>0</v>
      </c>
      <c r="G108" s="2" t="str">
        <f>""</f>
        <v/>
      </c>
      <c r="H108" s="2">
        <f t="shared" si="8"/>
        <v>57.004038810729973</v>
      </c>
      <c r="I108" s="2">
        <f t="shared" si="9"/>
        <v>0.1497802734375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57.648768424987793</v>
      </c>
      <c r="C109">
        <v>0.67602086067199707</v>
      </c>
      <c r="D109">
        <v>0</v>
      </c>
      <c r="E109">
        <f t="shared" si="6"/>
        <v>0.1510009765625</v>
      </c>
      <c r="F109">
        <f t="shared" si="7"/>
        <v>0</v>
      </c>
      <c r="G109" s="2" t="str">
        <f>""</f>
        <v/>
      </c>
      <c r="H109" s="2">
        <f t="shared" si="8"/>
        <v>57.648768424987793</v>
      </c>
      <c r="I109" s="2">
        <f t="shared" si="9"/>
        <v>0.1510009765625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58.363123893737793</v>
      </c>
      <c r="C110">
        <v>0.67748570442199707</v>
      </c>
      <c r="D110">
        <v>0</v>
      </c>
      <c r="E110">
        <f t="shared" si="6"/>
        <v>0.1524658203125</v>
      </c>
      <c r="F110">
        <f t="shared" si="7"/>
        <v>0</v>
      </c>
      <c r="G110" s="2" t="str">
        <f>""</f>
        <v/>
      </c>
      <c r="H110" s="2">
        <f t="shared" si="8"/>
        <v>58.363123893737793</v>
      </c>
      <c r="I110" s="2">
        <f t="shared" si="9"/>
        <v>0.1524658203125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59.058436393737793</v>
      </c>
      <c r="C111">
        <v>0.67895054817199707</v>
      </c>
      <c r="D111">
        <v>0</v>
      </c>
      <c r="E111">
        <f t="shared" si="6"/>
        <v>0.1539306640625</v>
      </c>
      <c r="F111">
        <f t="shared" si="7"/>
        <v>0</v>
      </c>
      <c r="G111" s="2" t="str">
        <f>""</f>
        <v/>
      </c>
      <c r="H111" s="2">
        <f t="shared" si="8"/>
        <v>59.058436393737793</v>
      </c>
      <c r="I111" s="2">
        <f t="shared" si="9"/>
        <v>0.1539306640625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59.706385612487793</v>
      </c>
      <c r="C112">
        <v>0.68029332160949707</v>
      </c>
      <c r="D112">
        <v>0</v>
      </c>
      <c r="E112">
        <f t="shared" si="6"/>
        <v>0.1552734375</v>
      </c>
      <c r="F112">
        <f t="shared" si="7"/>
        <v>0</v>
      </c>
      <c r="G112" s="2" t="str">
        <f>""</f>
        <v/>
      </c>
      <c r="H112" s="2">
        <f t="shared" si="8"/>
        <v>59.706385612487793</v>
      </c>
      <c r="I112" s="2">
        <f t="shared" si="9"/>
        <v>0.1552734375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60.405848503112793</v>
      </c>
      <c r="C113">
        <v>0.68188023567199707</v>
      </c>
      <c r="D113">
        <v>0</v>
      </c>
      <c r="E113">
        <f t="shared" si="6"/>
        <v>0.1568603515625</v>
      </c>
      <c r="F113">
        <f t="shared" si="7"/>
        <v>0</v>
      </c>
      <c r="G113" s="2" t="str">
        <f>""</f>
        <v/>
      </c>
      <c r="H113" s="2">
        <f t="shared" si="8"/>
        <v>60.405848503112793</v>
      </c>
      <c r="I113" s="2">
        <f t="shared" si="9"/>
        <v>0.1568603515625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61.074061393737793</v>
      </c>
      <c r="C114">
        <v>0.68334507942199707</v>
      </c>
      <c r="D114">
        <v>0</v>
      </c>
      <c r="E114">
        <f t="shared" si="6"/>
        <v>0.1583251953125</v>
      </c>
      <c r="F114">
        <f t="shared" si="7"/>
        <v>0</v>
      </c>
      <c r="G114" s="2" t="str">
        <f>""</f>
        <v/>
      </c>
      <c r="H114" s="2">
        <f t="shared" si="8"/>
        <v>61.074061393737793</v>
      </c>
      <c r="I114" s="2">
        <f t="shared" si="9"/>
        <v>0.1583251953125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61.793543815612793</v>
      </c>
      <c r="C115">
        <v>0.68468785285949707</v>
      </c>
      <c r="D115">
        <v>0</v>
      </c>
      <c r="E115">
        <f t="shared" si="6"/>
        <v>0.15966796875</v>
      </c>
      <c r="F115">
        <f t="shared" si="7"/>
        <v>0</v>
      </c>
      <c r="G115" s="2" t="str">
        <f>""</f>
        <v/>
      </c>
      <c r="H115" s="2">
        <f t="shared" si="8"/>
        <v>61.793543815612793</v>
      </c>
      <c r="I115" s="2">
        <f t="shared" si="9"/>
        <v>0.15966796875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62.424403190612793</v>
      </c>
      <c r="C116">
        <v>0.68603062629699707</v>
      </c>
      <c r="D116">
        <v>0</v>
      </c>
      <c r="E116">
        <f t="shared" si="6"/>
        <v>0.1610107421875</v>
      </c>
      <c r="F116">
        <f t="shared" si="7"/>
        <v>0</v>
      </c>
      <c r="G116" s="2" t="str">
        <f>""</f>
        <v/>
      </c>
      <c r="H116" s="2">
        <f t="shared" si="8"/>
        <v>62.424403190612793</v>
      </c>
      <c r="I116" s="2">
        <f t="shared" si="9"/>
        <v>0.1610107421875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63.128748893737793</v>
      </c>
      <c r="C117">
        <v>0.68761754035949707</v>
      </c>
      <c r="D117">
        <v>0</v>
      </c>
      <c r="E117">
        <f t="shared" si="6"/>
        <v>0.16259765625</v>
      </c>
      <c r="F117">
        <f t="shared" si="7"/>
        <v>0</v>
      </c>
      <c r="G117" s="2" t="str">
        <f>""</f>
        <v/>
      </c>
      <c r="H117" s="2">
        <f t="shared" si="8"/>
        <v>63.128748893737793</v>
      </c>
      <c r="I117" s="2">
        <f t="shared" si="9"/>
        <v>0.16259765625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63.824061393737793</v>
      </c>
      <c r="C118">
        <v>0.68896031379699707</v>
      </c>
      <c r="D118">
        <v>0</v>
      </c>
      <c r="E118">
        <f t="shared" si="6"/>
        <v>0.1639404296875</v>
      </c>
      <c r="F118">
        <f t="shared" si="7"/>
        <v>0</v>
      </c>
      <c r="G118" s="2" t="str">
        <f>""</f>
        <v/>
      </c>
      <c r="H118" s="2">
        <f t="shared" si="8"/>
        <v>63.824061393737793</v>
      </c>
      <c r="I118" s="2">
        <f t="shared" si="9"/>
        <v>0.1639404296875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64.451014518737793</v>
      </c>
      <c r="C119">
        <v>0.69030308723449707</v>
      </c>
      <c r="D119">
        <v>0</v>
      </c>
      <c r="E119">
        <f t="shared" si="6"/>
        <v>0.165283203125</v>
      </c>
      <c r="F119">
        <f t="shared" si="7"/>
        <v>0</v>
      </c>
      <c r="G119" s="2" t="str">
        <f>""</f>
        <v/>
      </c>
      <c r="H119" s="2">
        <f t="shared" si="8"/>
        <v>64.451014518737793</v>
      </c>
      <c r="I119" s="2">
        <f t="shared" si="9"/>
        <v>0.165283203125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65.147791862487793</v>
      </c>
      <c r="C120">
        <v>0.69189000129699707</v>
      </c>
      <c r="D120">
        <v>0</v>
      </c>
      <c r="E120">
        <f t="shared" si="6"/>
        <v>0.1668701171875</v>
      </c>
      <c r="F120">
        <f t="shared" si="7"/>
        <v>0</v>
      </c>
      <c r="G120" s="2" t="str">
        <f>""</f>
        <v/>
      </c>
      <c r="H120" s="2">
        <f t="shared" si="8"/>
        <v>65.147791862487793</v>
      </c>
      <c r="I120" s="2">
        <f t="shared" si="9"/>
        <v>0.1668701171875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65.828288078308105</v>
      </c>
      <c r="C121">
        <v>0.69323277473449707</v>
      </c>
      <c r="D121">
        <v>0</v>
      </c>
      <c r="E121">
        <f t="shared" si="6"/>
        <v>0.168212890625</v>
      </c>
      <c r="F121">
        <f t="shared" si="7"/>
        <v>0</v>
      </c>
      <c r="G121" s="2" t="str">
        <f>""</f>
        <v/>
      </c>
      <c r="H121" s="2">
        <f t="shared" si="8"/>
        <v>65.828288078308105</v>
      </c>
      <c r="I121" s="2">
        <f t="shared" si="9"/>
        <v>0.168212890625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66.493983268737807</v>
      </c>
      <c r="C122">
        <v>0.69457554817199707</v>
      </c>
      <c r="D122">
        <v>0</v>
      </c>
      <c r="E122">
        <f t="shared" si="6"/>
        <v>0.1695556640625</v>
      </c>
      <c r="F122">
        <f t="shared" si="7"/>
        <v>0</v>
      </c>
      <c r="G122" s="2" t="str">
        <f>""</f>
        <v/>
      </c>
      <c r="H122" s="2">
        <f t="shared" si="8"/>
        <v>66.493983268737807</v>
      </c>
      <c r="I122" s="2">
        <f t="shared" si="9"/>
        <v>0.1695556640625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67.112147331237793</v>
      </c>
      <c r="C123">
        <v>0.69591832160949707</v>
      </c>
      <c r="D123">
        <v>0</v>
      </c>
      <c r="E123">
        <f t="shared" si="6"/>
        <v>0.1708984375</v>
      </c>
      <c r="F123">
        <f t="shared" si="7"/>
        <v>0</v>
      </c>
      <c r="G123" s="2" t="str">
        <f>""</f>
        <v/>
      </c>
      <c r="H123" s="2">
        <f t="shared" si="8"/>
        <v>67.112147331237793</v>
      </c>
      <c r="I123" s="2">
        <f t="shared" si="9"/>
        <v>0.1708984375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67.792323112487793</v>
      </c>
      <c r="C124">
        <v>0.69738316535949707</v>
      </c>
      <c r="D124">
        <v>0</v>
      </c>
      <c r="E124">
        <f t="shared" si="6"/>
        <v>0.17236328125</v>
      </c>
      <c r="F124">
        <f t="shared" si="7"/>
        <v>0</v>
      </c>
      <c r="G124" s="2" t="str">
        <f>""</f>
        <v/>
      </c>
      <c r="H124" s="2">
        <f t="shared" si="8"/>
        <v>67.792323112487793</v>
      </c>
      <c r="I124" s="2">
        <f t="shared" si="9"/>
        <v>0.17236328125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68.398036003112793</v>
      </c>
      <c r="C125">
        <v>0.69872593879699707</v>
      </c>
      <c r="D125">
        <v>0</v>
      </c>
      <c r="E125">
        <f t="shared" si="6"/>
        <v>0.1737060546875</v>
      </c>
      <c r="F125">
        <f t="shared" si="7"/>
        <v>0</v>
      </c>
      <c r="G125" s="2" t="str">
        <f>""</f>
        <v/>
      </c>
      <c r="H125" s="2">
        <f t="shared" si="8"/>
        <v>68.398036003112793</v>
      </c>
      <c r="I125" s="2">
        <f t="shared" si="9"/>
        <v>0.1737060546875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69.083338737487807</v>
      </c>
      <c r="C126">
        <v>0.70019078254699707</v>
      </c>
      <c r="D126">
        <v>0</v>
      </c>
      <c r="E126">
        <f t="shared" si="6"/>
        <v>0.1751708984375</v>
      </c>
      <c r="F126">
        <f t="shared" si="7"/>
        <v>0</v>
      </c>
      <c r="G126" s="2" t="str">
        <f>""</f>
        <v/>
      </c>
      <c r="H126" s="2">
        <f t="shared" si="8"/>
        <v>69.083338737487807</v>
      </c>
      <c r="I126" s="2">
        <f t="shared" si="9"/>
        <v>0.1751708984375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69.824061393737793</v>
      </c>
      <c r="C127">
        <v>0.70165562629699707</v>
      </c>
      <c r="D127">
        <v>0</v>
      </c>
      <c r="E127">
        <f t="shared" si="6"/>
        <v>0.1766357421875</v>
      </c>
      <c r="F127">
        <f t="shared" si="7"/>
        <v>0</v>
      </c>
      <c r="G127" s="2" t="str">
        <f>""</f>
        <v/>
      </c>
      <c r="H127" s="2">
        <f t="shared" si="8"/>
        <v>69.824061393737793</v>
      </c>
      <c r="I127" s="2">
        <f t="shared" si="9"/>
        <v>0.1766357421875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70.517176628112793</v>
      </c>
      <c r="C128">
        <v>0.70312047004699707</v>
      </c>
      <c r="D128">
        <v>0</v>
      </c>
      <c r="E128">
        <f t="shared" si="6"/>
        <v>0.1781005859375</v>
      </c>
      <c r="F128">
        <f t="shared" si="7"/>
        <v>0</v>
      </c>
      <c r="G128" s="2" t="str">
        <f>""</f>
        <v/>
      </c>
      <c r="H128" s="2">
        <f t="shared" si="8"/>
        <v>70.517176628112793</v>
      </c>
      <c r="I128" s="2">
        <f t="shared" si="9"/>
        <v>0.1781005859375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71.115565299987807</v>
      </c>
      <c r="C129">
        <v>0.70446324348449707</v>
      </c>
      <c r="D129">
        <v>0</v>
      </c>
      <c r="E129">
        <f t="shared" si="6"/>
        <v>0.179443359375</v>
      </c>
      <c r="F129">
        <f t="shared" si="7"/>
        <v>0</v>
      </c>
      <c r="G129" s="2" t="str">
        <f>""</f>
        <v/>
      </c>
      <c r="H129" s="2">
        <f t="shared" si="8"/>
        <v>71.115565299987807</v>
      </c>
      <c r="I129" s="2">
        <f t="shared" si="9"/>
        <v>0.179443359375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71.790614128112807</v>
      </c>
      <c r="C130">
        <v>0.70592808723449707</v>
      </c>
      <c r="D130">
        <v>0</v>
      </c>
      <c r="E130">
        <f t="shared" si="6"/>
        <v>0.180908203125</v>
      </c>
      <c r="F130">
        <f t="shared" si="7"/>
        <v>0</v>
      </c>
      <c r="G130" s="2" t="str">
        <f>""</f>
        <v/>
      </c>
      <c r="H130" s="2">
        <f t="shared" si="8"/>
        <v>71.790614128112807</v>
      </c>
      <c r="I130" s="2">
        <f t="shared" si="9"/>
        <v>0.180908203125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72.478846549987807</v>
      </c>
      <c r="C131">
        <v>0.70739293098449707</v>
      </c>
      <c r="D131">
        <v>0</v>
      </c>
      <c r="E131">
        <f t="shared" si="6"/>
        <v>0.182373046875</v>
      </c>
      <c r="F131">
        <f t="shared" si="7"/>
        <v>0</v>
      </c>
      <c r="G131" s="2" t="str">
        <f>""</f>
        <v/>
      </c>
      <c r="H131" s="2">
        <f t="shared" si="8"/>
        <v>72.478846549987807</v>
      </c>
      <c r="I131" s="2">
        <f t="shared" si="9"/>
        <v>0.182373046875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73.113856315612807</v>
      </c>
      <c r="C132">
        <v>0.70873570442199707</v>
      </c>
      <c r="D132">
        <v>0</v>
      </c>
      <c r="E132">
        <f t="shared" ref="E132:E195" si="12">C132-C$3</f>
        <v>0.1837158203125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73.113856315612807</v>
      </c>
      <c r="I132" s="2">
        <f t="shared" ref="I132:I195" si="15">IF(AND(E132&gt;H$2,E132&lt;I$2),E132,"")</f>
        <v>0.1837158203125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73.840662956237793</v>
      </c>
      <c r="C133">
        <v>0.71020054817199707</v>
      </c>
      <c r="D133">
        <v>0</v>
      </c>
      <c r="E133">
        <f t="shared" si="12"/>
        <v>0.1851806640625</v>
      </c>
      <c r="F133">
        <f t="shared" si="13"/>
        <v>0</v>
      </c>
      <c r="G133" s="2" t="str">
        <f>""</f>
        <v/>
      </c>
      <c r="H133" s="2">
        <f t="shared" si="14"/>
        <v>73.840662956237793</v>
      </c>
      <c r="I133" s="2">
        <f t="shared" si="15"/>
        <v>0.1851806640625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74.563319206237793</v>
      </c>
      <c r="C134">
        <v>0.71166539192199707</v>
      </c>
      <c r="D134">
        <v>0</v>
      </c>
      <c r="E134">
        <f t="shared" si="12"/>
        <v>0.1866455078125</v>
      </c>
      <c r="F134">
        <f t="shared" si="13"/>
        <v>0</v>
      </c>
      <c r="G134" s="2" t="str">
        <f>""</f>
        <v/>
      </c>
      <c r="H134" s="2">
        <f t="shared" si="14"/>
        <v>74.563319206237793</v>
      </c>
      <c r="I134" s="2">
        <f t="shared" si="15"/>
        <v>0.1866455078125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75.182185173034668</v>
      </c>
      <c r="C135">
        <v>0.71300816535949707</v>
      </c>
      <c r="D135">
        <v>0</v>
      </c>
      <c r="E135">
        <f t="shared" si="12"/>
        <v>0.18798828125</v>
      </c>
      <c r="F135">
        <f t="shared" si="13"/>
        <v>0</v>
      </c>
      <c r="G135" s="2" t="str">
        <f>""</f>
        <v/>
      </c>
      <c r="H135" s="2">
        <f t="shared" si="14"/>
        <v>75.182185173034668</v>
      </c>
      <c r="I135" s="2">
        <f t="shared" si="15"/>
        <v>0.18798828125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75.873347282409668</v>
      </c>
      <c r="C136">
        <v>0.71447300910949707</v>
      </c>
      <c r="D136">
        <v>0</v>
      </c>
      <c r="E136">
        <f t="shared" si="12"/>
        <v>0.189453125</v>
      </c>
      <c r="F136">
        <f t="shared" si="13"/>
        <v>0</v>
      </c>
      <c r="G136" s="2" t="str">
        <f>""</f>
        <v/>
      </c>
      <c r="H136" s="2">
        <f t="shared" si="14"/>
        <v>75.873347282409668</v>
      </c>
      <c r="I136" s="2">
        <f t="shared" si="15"/>
        <v>0.189453125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76.563288688659682</v>
      </c>
      <c r="C137">
        <v>0.71593785285949707</v>
      </c>
      <c r="D137">
        <v>0</v>
      </c>
      <c r="E137">
        <f t="shared" si="12"/>
        <v>0.19091796875</v>
      </c>
      <c r="F137">
        <f t="shared" si="13"/>
        <v>0</v>
      </c>
      <c r="G137" s="2" t="str">
        <f>""</f>
        <v/>
      </c>
      <c r="H137" s="2">
        <f t="shared" si="14"/>
        <v>76.563288688659682</v>
      </c>
      <c r="I137" s="2">
        <f t="shared" si="15"/>
        <v>0.19091796875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77.220255851745605</v>
      </c>
      <c r="C138">
        <v>0.71740269660949707</v>
      </c>
      <c r="D138">
        <v>0</v>
      </c>
      <c r="E138">
        <f t="shared" si="12"/>
        <v>0.1923828125</v>
      </c>
      <c r="F138">
        <f t="shared" si="13"/>
        <v>0</v>
      </c>
      <c r="G138" s="2" t="str">
        <f>""</f>
        <v/>
      </c>
      <c r="H138" s="2">
        <f t="shared" si="14"/>
        <v>77.220255851745605</v>
      </c>
      <c r="I138" s="2">
        <f t="shared" si="15"/>
        <v>0.1923828125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77.928278923034682</v>
      </c>
      <c r="C139">
        <v>0.71874547004699707</v>
      </c>
      <c r="D139">
        <v>0</v>
      </c>
      <c r="E139">
        <f t="shared" si="12"/>
        <v>0.1937255859375</v>
      </c>
      <c r="F139">
        <f t="shared" si="13"/>
        <v>0</v>
      </c>
      <c r="G139" s="2" t="str">
        <f>""</f>
        <v/>
      </c>
      <c r="H139" s="2">
        <f t="shared" si="14"/>
        <v>77.928278923034682</v>
      </c>
      <c r="I139" s="2">
        <f t="shared" si="15"/>
        <v>0.1937255859375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78.598444938659682</v>
      </c>
      <c r="C140">
        <v>0.72021031379699707</v>
      </c>
      <c r="D140">
        <v>0</v>
      </c>
      <c r="E140">
        <f t="shared" si="12"/>
        <v>0.1951904296875</v>
      </c>
      <c r="F140">
        <f t="shared" si="13"/>
        <v>0</v>
      </c>
      <c r="G140" s="2" t="str">
        <f>""</f>
        <v/>
      </c>
      <c r="H140" s="2">
        <f t="shared" si="14"/>
        <v>78.598444938659682</v>
      </c>
      <c r="I140" s="2">
        <f t="shared" si="15"/>
        <v>0.1951904296875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79.302302360534682</v>
      </c>
      <c r="C141">
        <v>0.72167515754699707</v>
      </c>
      <c r="D141">
        <v>0</v>
      </c>
      <c r="E141">
        <f t="shared" si="12"/>
        <v>0.1966552734375</v>
      </c>
      <c r="F141">
        <f t="shared" si="13"/>
        <v>0</v>
      </c>
      <c r="G141" s="2" t="str">
        <f>""</f>
        <v/>
      </c>
      <c r="H141" s="2">
        <f t="shared" si="14"/>
        <v>79.302302360534682</v>
      </c>
      <c r="I141" s="2">
        <f t="shared" si="15"/>
        <v>0.1966552734375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79.929499626159682</v>
      </c>
      <c r="C142">
        <v>0.72301793098449707</v>
      </c>
      <c r="D142">
        <v>0</v>
      </c>
      <c r="E142">
        <f t="shared" si="12"/>
        <v>0.197998046875</v>
      </c>
      <c r="F142">
        <f t="shared" si="13"/>
        <v>0</v>
      </c>
      <c r="G142" s="2" t="str">
        <f>""</f>
        <v/>
      </c>
      <c r="H142" s="2">
        <f t="shared" si="14"/>
        <v>79.929499626159682</v>
      </c>
      <c r="I142" s="2">
        <f t="shared" si="15"/>
        <v>0.197998046875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80.616023063659668</v>
      </c>
      <c r="C143">
        <v>0.72448277473449707</v>
      </c>
      <c r="D143">
        <v>0</v>
      </c>
      <c r="E143">
        <f t="shared" si="12"/>
        <v>0.199462890625</v>
      </c>
      <c r="F143">
        <f t="shared" si="13"/>
        <v>0</v>
      </c>
      <c r="G143" s="2" t="str">
        <f>""</f>
        <v/>
      </c>
      <c r="H143" s="2">
        <f t="shared" si="14"/>
        <v>80.616023063659668</v>
      </c>
      <c r="I143" s="2">
        <f t="shared" si="15"/>
        <v>0.199462890625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81.314021110534682</v>
      </c>
      <c r="C144">
        <v>0.72594761848449707</v>
      </c>
      <c r="D144">
        <v>0</v>
      </c>
      <c r="E144">
        <f t="shared" si="12"/>
        <v>0.200927734375</v>
      </c>
      <c r="F144">
        <f t="shared" si="13"/>
        <v>0</v>
      </c>
      <c r="G144" s="2" t="str">
        <f>""</f>
        <v/>
      </c>
      <c r="H144" s="2">
        <f t="shared" si="14"/>
        <v>81.314021110534682</v>
      </c>
      <c r="I144" s="2">
        <f t="shared" si="15"/>
        <v>0.200927734375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82.013484001159682</v>
      </c>
      <c r="C145">
        <v>0.72741246223449707</v>
      </c>
      <c r="D145">
        <v>0</v>
      </c>
      <c r="E145">
        <f t="shared" si="12"/>
        <v>0.202392578125</v>
      </c>
      <c r="F145">
        <f t="shared" si="13"/>
        <v>0</v>
      </c>
      <c r="G145" s="2" t="str">
        <f>""</f>
        <v/>
      </c>
      <c r="H145" s="2">
        <f t="shared" si="14"/>
        <v>82.013484001159682</v>
      </c>
      <c r="I145" s="2">
        <f t="shared" si="15"/>
        <v>0.202392578125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82.661433219909682</v>
      </c>
      <c r="C146">
        <v>0.72875523567199707</v>
      </c>
      <c r="D146">
        <v>0</v>
      </c>
      <c r="E146">
        <f t="shared" si="12"/>
        <v>0.2037353515625</v>
      </c>
      <c r="F146">
        <f t="shared" si="13"/>
        <v>0</v>
      </c>
      <c r="G146" s="2" t="str">
        <f>""</f>
        <v/>
      </c>
      <c r="H146" s="2">
        <f t="shared" si="14"/>
        <v>82.661433219909682</v>
      </c>
      <c r="I146" s="2">
        <f t="shared" si="15"/>
        <v>0.2037353515625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83.346735954284668</v>
      </c>
      <c r="C147">
        <v>0.73022007942199707</v>
      </c>
      <c r="D147">
        <v>0</v>
      </c>
      <c r="E147">
        <f t="shared" si="12"/>
        <v>0.2052001953125</v>
      </c>
      <c r="F147">
        <f t="shared" si="13"/>
        <v>0</v>
      </c>
      <c r="G147" s="2" t="str">
        <f>""</f>
        <v/>
      </c>
      <c r="H147" s="2">
        <f t="shared" si="14"/>
        <v>83.346735954284668</v>
      </c>
      <c r="I147" s="2">
        <f t="shared" si="15"/>
        <v>0.2052001953125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84.051325798034682</v>
      </c>
      <c r="C148">
        <v>0.73168492317199707</v>
      </c>
      <c r="D148">
        <v>0</v>
      </c>
      <c r="E148">
        <f t="shared" si="12"/>
        <v>0.2066650390625</v>
      </c>
      <c r="F148">
        <f t="shared" si="13"/>
        <v>0</v>
      </c>
      <c r="G148" s="2" t="str">
        <f>""</f>
        <v/>
      </c>
      <c r="H148" s="2">
        <f t="shared" si="14"/>
        <v>84.051325798034682</v>
      </c>
      <c r="I148" s="2">
        <f t="shared" si="15"/>
        <v>0.2066650390625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84.656794548034682</v>
      </c>
      <c r="C149">
        <v>0.73302769660949707</v>
      </c>
      <c r="D149">
        <v>0</v>
      </c>
      <c r="E149">
        <f t="shared" si="12"/>
        <v>0.2080078125</v>
      </c>
      <c r="F149">
        <f t="shared" si="13"/>
        <v>0</v>
      </c>
      <c r="G149" s="2" t="str">
        <f>""</f>
        <v/>
      </c>
      <c r="H149" s="2">
        <f t="shared" si="14"/>
        <v>84.656794548034682</v>
      </c>
      <c r="I149" s="2">
        <f t="shared" si="15"/>
        <v>0.2080078125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85.387263298034668</v>
      </c>
      <c r="C150">
        <v>0.73449254035949707</v>
      </c>
      <c r="D150">
        <v>0</v>
      </c>
      <c r="E150">
        <f t="shared" si="12"/>
        <v>0.20947265625</v>
      </c>
      <c r="F150">
        <f t="shared" si="13"/>
        <v>0</v>
      </c>
      <c r="G150" s="2" t="str">
        <f>""</f>
        <v/>
      </c>
      <c r="H150" s="2">
        <f t="shared" si="14"/>
        <v>85.387263298034668</v>
      </c>
      <c r="I150" s="2">
        <f t="shared" si="15"/>
        <v>0.20947265625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86.098536491394057</v>
      </c>
      <c r="C151">
        <v>0.73583531379699707</v>
      </c>
      <c r="D151">
        <v>0</v>
      </c>
      <c r="E151">
        <f t="shared" si="12"/>
        <v>0.2108154296875</v>
      </c>
      <c r="F151">
        <f t="shared" si="13"/>
        <v>0</v>
      </c>
      <c r="G151" s="2" t="str">
        <f>""</f>
        <v/>
      </c>
      <c r="H151" s="2">
        <f t="shared" si="14"/>
        <v>86.098536491394057</v>
      </c>
      <c r="I151" s="2">
        <f t="shared" si="15"/>
        <v>0.2108154296875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86.762019157409682</v>
      </c>
      <c r="C152">
        <v>0.73730015754699707</v>
      </c>
      <c r="D152">
        <v>0</v>
      </c>
      <c r="E152">
        <f t="shared" si="12"/>
        <v>0.2122802734375</v>
      </c>
      <c r="F152">
        <f t="shared" si="13"/>
        <v>0</v>
      </c>
      <c r="G152" s="2" t="str">
        <f>""</f>
        <v/>
      </c>
      <c r="H152" s="2">
        <f t="shared" si="14"/>
        <v>86.762019157409682</v>
      </c>
      <c r="I152" s="2">
        <f t="shared" si="15"/>
        <v>0.2122802734375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87.398249626159682</v>
      </c>
      <c r="C153">
        <v>0.73864293098449707</v>
      </c>
      <c r="D153">
        <v>0</v>
      </c>
      <c r="E153">
        <f t="shared" si="12"/>
        <v>0.213623046875</v>
      </c>
      <c r="F153">
        <f t="shared" si="13"/>
        <v>0</v>
      </c>
      <c r="G153" s="2" t="str">
        <f>""</f>
        <v/>
      </c>
      <c r="H153" s="2">
        <f t="shared" si="14"/>
        <v>87.398249626159682</v>
      </c>
      <c r="I153" s="2">
        <f t="shared" si="15"/>
        <v>0.213623046875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88.094294548034682</v>
      </c>
      <c r="C154">
        <v>0.74010777473449707</v>
      </c>
      <c r="D154">
        <v>0</v>
      </c>
      <c r="E154">
        <f t="shared" si="12"/>
        <v>0.215087890625</v>
      </c>
      <c r="F154">
        <f t="shared" si="13"/>
        <v>0</v>
      </c>
      <c r="G154" s="2" t="str">
        <f>""</f>
        <v/>
      </c>
      <c r="H154" s="2">
        <f t="shared" si="14"/>
        <v>88.094294548034682</v>
      </c>
      <c r="I154" s="2">
        <f t="shared" si="15"/>
        <v>0.215087890625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88.759577751159668</v>
      </c>
      <c r="C155">
        <v>0.74157261848449707</v>
      </c>
      <c r="D155">
        <v>0</v>
      </c>
      <c r="E155">
        <f t="shared" si="12"/>
        <v>0.216552734375</v>
      </c>
      <c r="F155">
        <f t="shared" si="13"/>
        <v>0</v>
      </c>
      <c r="G155" s="2" t="str">
        <f>""</f>
        <v/>
      </c>
      <c r="H155" s="2">
        <f t="shared" si="14"/>
        <v>88.759577751159668</v>
      </c>
      <c r="I155" s="2">
        <f t="shared" si="15"/>
        <v>0.216552734375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89.412898063659682</v>
      </c>
      <c r="C156">
        <v>0.74291539192199707</v>
      </c>
      <c r="D156">
        <v>0</v>
      </c>
      <c r="E156">
        <f t="shared" si="12"/>
        <v>0.2178955078125</v>
      </c>
      <c r="F156">
        <f t="shared" si="13"/>
        <v>0</v>
      </c>
      <c r="G156" s="2" t="str">
        <f>""</f>
        <v/>
      </c>
      <c r="H156" s="2">
        <f t="shared" si="14"/>
        <v>89.412898063659682</v>
      </c>
      <c r="I156" s="2">
        <f t="shared" si="15"/>
        <v>0.2178955078125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90.135798454284668</v>
      </c>
      <c r="C157">
        <v>0.74438023567199707</v>
      </c>
      <c r="D157">
        <v>0</v>
      </c>
      <c r="E157">
        <f t="shared" si="12"/>
        <v>0.2193603515625</v>
      </c>
      <c r="F157">
        <f t="shared" si="13"/>
        <v>0</v>
      </c>
      <c r="G157" s="2" t="str">
        <f>""</f>
        <v/>
      </c>
      <c r="H157" s="2">
        <f t="shared" si="14"/>
        <v>90.135798454284668</v>
      </c>
      <c r="I157" s="2">
        <f t="shared" si="15"/>
        <v>0.2193603515625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90.827448844909668</v>
      </c>
      <c r="C158">
        <v>0.74584507942199707</v>
      </c>
      <c r="D158">
        <v>0</v>
      </c>
      <c r="E158">
        <f t="shared" si="12"/>
        <v>0.2208251953125</v>
      </c>
      <c r="F158">
        <f t="shared" si="13"/>
        <v>0</v>
      </c>
      <c r="G158" s="2" t="str">
        <f>""</f>
        <v/>
      </c>
      <c r="H158" s="2">
        <f t="shared" si="14"/>
        <v>90.827448844909668</v>
      </c>
      <c r="I158" s="2">
        <f t="shared" si="15"/>
        <v>0.2208251953125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91.441950798034668</v>
      </c>
      <c r="C159">
        <v>0.74718785285949707</v>
      </c>
      <c r="D159">
        <v>0</v>
      </c>
      <c r="E159">
        <f t="shared" si="12"/>
        <v>0.22216796875</v>
      </c>
      <c r="F159">
        <f t="shared" si="13"/>
        <v>0</v>
      </c>
      <c r="G159" s="2" t="str">
        <f>""</f>
        <v/>
      </c>
      <c r="H159" s="2">
        <f t="shared" si="14"/>
        <v>91.441950798034668</v>
      </c>
      <c r="I159" s="2">
        <f t="shared" si="15"/>
        <v>0.22216796875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92.164607048034668</v>
      </c>
      <c r="C160">
        <v>0.74865269660949707</v>
      </c>
      <c r="D160">
        <v>0</v>
      </c>
      <c r="E160">
        <f t="shared" si="12"/>
        <v>0.2236328125</v>
      </c>
      <c r="F160">
        <f t="shared" si="13"/>
        <v>0</v>
      </c>
      <c r="G160" s="2" t="str">
        <f>""</f>
        <v/>
      </c>
      <c r="H160" s="2">
        <f t="shared" si="14"/>
        <v>92.164607048034668</v>
      </c>
      <c r="I160" s="2">
        <f t="shared" si="15"/>
        <v>0.2236328125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92.822810173034682</v>
      </c>
      <c r="C161">
        <v>0.75011754035949707</v>
      </c>
      <c r="D161">
        <v>0</v>
      </c>
      <c r="E161">
        <f t="shared" si="12"/>
        <v>0.22509765625</v>
      </c>
      <c r="F161">
        <f t="shared" si="13"/>
        <v>0</v>
      </c>
      <c r="G161" s="2" t="str">
        <f>""</f>
        <v/>
      </c>
      <c r="H161" s="2">
        <f t="shared" si="14"/>
        <v>92.822810173034682</v>
      </c>
      <c r="I161" s="2">
        <f t="shared" si="15"/>
        <v>0.22509765625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93.538386344909668</v>
      </c>
      <c r="C162">
        <v>0.75158238410949707</v>
      </c>
      <c r="D162">
        <v>0</v>
      </c>
      <c r="E162">
        <f t="shared" si="12"/>
        <v>0.2265625</v>
      </c>
      <c r="F162">
        <f t="shared" si="13"/>
        <v>0</v>
      </c>
      <c r="G162" s="2" t="str">
        <f>""</f>
        <v/>
      </c>
      <c r="H162" s="2">
        <f t="shared" si="14"/>
        <v>93.538386344909668</v>
      </c>
      <c r="I162" s="2">
        <f t="shared" si="15"/>
        <v>0.2265625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94.148249626159668</v>
      </c>
      <c r="C163">
        <v>0.75292515754699707</v>
      </c>
      <c r="D163">
        <v>0</v>
      </c>
      <c r="E163">
        <f t="shared" si="12"/>
        <v>0.2279052734375</v>
      </c>
      <c r="F163">
        <f t="shared" si="13"/>
        <v>0</v>
      </c>
      <c r="G163" s="2" t="str">
        <f>""</f>
        <v/>
      </c>
      <c r="H163" s="2">
        <f t="shared" si="14"/>
        <v>94.148249626159668</v>
      </c>
      <c r="I163" s="2">
        <f t="shared" si="15"/>
        <v>0.2279052734375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94.875056266784682</v>
      </c>
      <c r="C164">
        <v>0.75439000129699707</v>
      </c>
      <c r="D164">
        <v>0</v>
      </c>
      <c r="E164">
        <f t="shared" si="12"/>
        <v>0.2293701171875</v>
      </c>
      <c r="F164">
        <f t="shared" si="13"/>
        <v>0</v>
      </c>
      <c r="G164" s="2" t="str">
        <f>""</f>
        <v/>
      </c>
      <c r="H164" s="2">
        <f t="shared" si="14"/>
        <v>94.875056266784682</v>
      </c>
      <c r="I164" s="2">
        <f t="shared" si="15"/>
        <v>0.2293701171875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95.585017204284682</v>
      </c>
      <c r="C165">
        <v>0.75585484504699707</v>
      </c>
      <c r="D165">
        <v>0</v>
      </c>
      <c r="E165">
        <f t="shared" si="12"/>
        <v>0.2308349609375</v>
      </c>
      <c r="F165">
        <f t="shared" si="13"/>
        <v>0</v>
      </c>
      <c r="G165" s="2" t="str">
        <f>""</f>
        <v/>
      </c>
      <c r="H165" s="2">
        <f t="shared" si="14"/>
        <v>95.585017204284682</v>
      </c>
      <c r="I165" s="2">
        <f t="shared" si="15"/>
        <v>0.2308349609375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96.247859001159668</v>
      </c>
      <c r="C166">
        <v>0.75719761848449707</v>
      </c>
      <c r="D166">
        <v>0</v>
      </c>
      <c r="E166">
        <f t="shared" si="12"/>
        <v>0.232177734375</v>
      </c>
      <c r="F166">
        <f t="shared" si="13"/>
        <v>0</v>
      </c>
      <c r="G166" s="2" t="str">
        <f>""</f>
        <v/>
      </c>
      <c r="H166" s="2">
        <f t="shared" si="14"/>
        <v>96.247859001159668</v>
      </c>
      <c r="I166" s="2">
        <f t="shared" si="15"/>
        <v>0.232177734375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96.906062126159682</v>
      </c>
      <c r="C167">
        <v>0.75866246223449707</v>
      </c>
      <c r="D167">
        <v>0</v>
      </c>
      <c r="E167">
        <f t="shared" si="12"/>
        <v>0.233642578125</v>
      </c>
      <c r="F167">
        <f t="shared" si="13"/>
        <v>0</v>
      </c>
      <c r="G167" s="2" t="str">
        <f>""</f>
        <v/>
      </c>
      <c r="H167" s="2">
        <f t="shared" si="14"/>
        <v>96.906062126159682</v>
      </c>
      <c r="I167" s="2">
        <f t="shared" si="15"/>
        <v>0.233642578125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97.581629753112793</v>
      </c>
      <c r="C168">
        <v>0.76000523567199707</v>
      </c>
      <c r="D168">
        <v>0</v>
      </c>
      <c r="E168">
        <f t="shared" si="12"/>
        <v>0.2349853515625</v>
      </c>
      <c r="F168">
        <f t="shared" si="13"/>
        <v>0</v>
      </c>
      <c r="G168" s="2" t="str">
        <f>""</f>
        <v/>
      </c>
      <c r="H168" s="2">
        <f t="shared" si="14"/>
        <v>97.581629753112793</v>
      </c>
      <c r="I168" s="2">
        <f t="shared" si="15"/>
        <v>0.2349853515625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98.249567985534682</v>
      </c>
      <c r="C169">
        <v>0.76147007942199707</v>
      </c>
      <c r="D169">
        <v>0</v>
      </c>
      <c r="E169">
        <f t="shared" si="12"/>
        <v>0.2364501953125</v>
      </c>
      <c r="F169">
        <f t="shared" si="13"/>
        <v>0</v>
      </c>
      <c r="G169" s="2" t="str">
        <f>""</f>
        <v/>
      </c>
      <c r="H169" s="2">
        <f t="shared" si="14"/>
        <v>98.249567985534682</v>
      </c>
      <c r="I169" s="2">
        <f t="shared" si="15"/>
        <v>0.2364501953125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98.851618766784682</v>
      </c>
      <c r="C170">
        <v>0.76281285285949707</v>
      </c>
      <c r="D170">
        <v>0</v>
      </c>
      <c r="E170">
        <f t="shared" si="12"/>
        <v>0.23779296875</v>
      </c>
      <c r="F170">
        <f t="shared" si="13"/>
        <v>0</v>
      </c>
      <c r="G170" s="2" t="str">
        <f>""</f>
        <v/>
      </c>
      <c r="H170" s="2">
        <f t="shared" si="14"/>
        <v>98.851618766784682</v>
      </c>
      <c r="I170" s="2">
        <f t="shared" si="15"/>
        <v>0.23779296875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99.558650016784668</v>
      </c>
      <c r="C171">
        <v>0.76427769660949707</v>
      </c>
      <c r="D171">
        <v>0</v>
      </c>
      <c r="E171">
        <f t="shared" si="12"/>
        <v>0.2392578125</v>
      </c>
      <c r="F171">
        <f t="shared" si="13"/>
        <v>0</v>
      </c>
      <c r="G171" s="2" t="str">
        <f>""</f>
        <v/>
      </c>
      <c r="H171" s="2">
        <f t="shared" si="14"/>
        <v>99.558650016784668</v>
      </c>
      <c r="I171" s="2">
        <f t="shared" si="15"/>
        <v>0.2392578125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100.20415782928467</v>
      </c>
      <c r="C172">
        <v>0.76562047004699707</v>
      </c>
      <c r="D172">
        <v>0</v>
      </c>
      <c r="E172">
        <f t="shared" si="12"/>
        <v>0.2406005859375</v>
      </c>
      <c r="F172">
        <f t="shared" si="13"/>
        <v>0</v>
      </c>
      <c r="G172" s="2" t="str">
        <f>""</f>
        <v/>
      </c>
      <c r="H172" s="2">
        <f t="shared" si="14"/>
        <v>100.20415782928467</v>
      </c>
      <c r="I172" s="2">
        <f t="shared" si="15"/>
        <v>0.2406005859375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100.87188243865967</v>
      </c>
      <c r="C173">
        <v>0.76708531379699707</v>
      </c>
      <c r="D173">
        <v>0</v>
      </c>
      <c r="E173">
        <f t="shared" si="12"/>
        <v>0.2420654296875</v>
      </c>
      <c r="F173">
        <f t="shared" si="13"/>
        <v>0</v>
      </c>
      <c r="G173" s="2" t="str">
        <f>""</f>
        <v/>
      </c>
      <c r="H173" s="2">
        <f t="shared" si="14"/>
        <v>100.87188243865967</v>
      </c>
      <c r="I173" s="2">
        <f t="shared" si="15"/>
        <v>0.2420654296875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101.61309337615967</v>
      </c>
      <c r="C174">
        <v>0.76855015754699707</v>
      </c>
      <c r="D174">
        <v>0</v>
      </c>
      <c r="E174">
        <f t="shared" si="12"/>
        <v>0.2435302734375</v>
      </c>
      <c r="F174">
        <f t="shared" si="13"/>
        <v>0</v>
      </c>
      <c r="G174" s="2" t="str">
        <f>""</f>
        <v/>
      </c>
      <c r="H174" s="2">
        <f t="shared" si="14"/>
        <v>101.61309337615967</v>
      </c>
      <c r="I174" s="2">
        <f t="shared" si="15"/>
        <v>0.2435302734375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102.32281017303467</v>
      </c>
      <c r="C175">
        <v>0.77001500129699707</v>
      </c>
      <c r="D175">
        <v>0</v>
      </c>
      <c r="E175">
        <f t="shared" si="12"/>
        <v>0.2449951171875</v>
      </c>
      <c r="F175">
        <f t="shared" si="13"/>
        <v>0</v>
      </c>
      <c r="G175" s="2" t="str">
        <f>""</f>
        <v/>
      </c>
      <c r="H175" s="2">
        <f t="shared" si="14"/>
        <v>102.32281017303467</v>
      </c>
      <c r="I175" s="2">
        <f t="shared" si="15"/>
        <v>0.2449951171875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102.92168712615968</v>
      </c>
      <c r="C176">
        <v>0.77135777473449707</v>
      </c>
      <c r="D176">
        <v>0</v>
      </c>
      <c r="E176">
        <f t="shared" si="12"/>
        <v>0.246337890625</v>
      </c>
      <c r="F176">
        <f t="shared" si="13"/>
        <v>0</v>
      </c>
      <c r="G176" s="2" t="str">
        <f>""</f>
        <v/>
      </c>
      <c r="H176" s="2">
        <f t="shared" si="14"/>
        <v>102.92168712615968</v>
      </c>
      <c r="I176" s="2">
        <f t="shared" si="15"/>
        <v>0.246337890625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103.62432384490967</v>
      </c>
      <c r="C177">
        <v>0.77282261848449707</v>
      </c>
      <c r="D177">
        <v>0</v>
      </c>
      <c r="E177">
        <f t="shared" si="12"/>
        <v>0.247802734375</v>
      </c>
      <c r="F177">
        <f t="shared" si="13"/>
        <v>0</v>
      </c>
      <c r="G177" s="2" t="str">
        <f>""</f>
        <v/>
      </c>
      <c r="H177" s="2">
        <f t="shared" si="14"/>
        <v>103.62432384490967</v>
      </c>
      <c r="I177" s="2">
        <f t="shared" si="15"/>
        <v>0.247802734375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104.29180431365967</v>
      </c>
      <c r="C178">
        <v>0.77428746223449707</v>
      </c>
      <c r="D178">
        <v>0</v>
      </c>
      <c r="E178">
        <f t="shared" si="12"/>
        <v>0.249267578125</v>
      </c>
      <c r="F178">
        <f t="shared" si="13"/>
        <v>0</v>
      </c>
      <c r="G178" s="2" t="str">
        <f>""</f>
        <v/>
      </c>
      <c r="H178" s="2">
        <f t="shared" si="14"/>
        <v>104.29180431365967</v>
      </c>
      <c r="I178" s="2">
        <f t="shared" si="15"/>
        <v>0.249267578125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104.96758556365968</v>
      </c>
      <c r="C179">
        <v>0.77563023567199707</v>
      </c>
      <c r="D179">
        <v>0</v>
      </c>
      <c r="E179">
        <f t="shared" si="12"/>
        <v>0.2506103515625</v>
      </c>
      <c r="F179">
        <f t="shared" si="13"/>
        <v>0</v>
      </c>
      <c r="G179" s="2" t="str">
        <f>""</f>
        <v/>
      </c>
      <c r="H179" s="2">
        <f t="shared" si="14"/>
        <v>104.96758556365968</v>
      </c>
      <c r="I179" s="2">
        <f t="shared" si="15"/>
        <v>0.2506103515625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105.68780040740967</v>
      </c>
      <c r="C180">
        <v>0.77709507942199707</v>
      </c>
      <c r="D180">
        <v>0</v>
      </c>
      <c r="E180">
        <f t="shared" si="12"/>
        <v>0.2520751953125</v>
      </c>
      <c r="F180">
        <f t="shared" si="13"/>
        <v>0</v>
      </c>
      <c r="G180" s="2" t="str">
        <f>""</f>
        <v/>
      </c>
      <c r="H180" s="2">
        <f t="shared" si="14"/>
        <v>105.68780040740967</v>
      </c>
      <c r="I180" s="2">
        <f t="shared" si="15"/>
        <v>0.2520751953125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106.37041759490967</v>
      </c>
      <c r="C181">
        <v>0.77855992317199707</v>
      </c>
      <c r="D181">
        <v>0</v>
      </c>
      <c r="E181">
        <f t="shared" si="12"/>
        <v>0.2535400390625</v>
      </c>
      <c r="F181">
        <f t="shared" si="13"/>
        <v>0</v>
      </c>
      <c r="G181" s="2" t="str">
        <f>""</f>
        <v/>
      </c>
      <c r="H181" s="2">
        <f t="shared" si="14"/>
        <v>106.37041759490967</v>
      </c>
      <c r="I181" s="2">
        <f t="shared" si="15"/>
        <v>0.2535400390625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107.00370311737062</v>
      </c>
      <c r="C182">
        <v>0.77990269660949707</v>
      </c>
      <c r="D182">
        <v>0</v>
      </c>
      <c r="E182">
        <f t="shared" si="12"/>
        <v>0.2548828125</v>
      </c>
      <c r="F182">
        <f t="shared" si="13"/>
        <v>0</v>
      </c>
      <c r="G182" s="2" t="str">
        <f>""</f>
        <v/>
      </c>
      <c r="H182" s="2">
        <f t="shared" si="14"/>
        <v>107.00370311737062</v>
      </c>
      <c r="I182" s="2">
        <f t="shared" si="15"/>
        <v>0.2548828125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107.64921092987061</v>
      </c>
      <c r="C183">
        <v>0.78124547004699707</v>
      </c>
      <c r="D183">
        <v>0</v>
      </c>
      <c r="E183">
        <f t="shared" si="12"/>
        <v>0.2562255859375</v>
      </c>
      <c r="F183">
        <f t="shared" si="13"/>
        <v>0</v>
      </c>
      <c r="G183" s="2" t="str">
        <f>""</f>
        <v/>
      </c>
      <c r="H183" s="2">
        <f t="shared" si="14"/>
        <v>107.64921092987061</v>
      </c>
      <c r="I183" s="2">
        <f t="shared" si="15"/>
        <v>0.2562255859375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108.31180858612061</v>
      </c>
      <c r="C184">
        <v>0.78271031379699707</v>
      </c>
      <c r="D184">
        <v>0</v>
      </c>
      <c r="E184">
        <f t="shared" si="12"/>
        <v>0.2576904296875</v>
      </c>
      <c r="F184">
        <f t="shared" si="13"/>
        <v>0</v>
      </c>
      <c r="G184" s="2" t="str">
        <f>""</f>
        <v/>
      </c>
      <c r="H184" s="2">
        <f t="shared" si="14"/>
        <v>108.31180858612061</v>
      </c>
      <c r="I184" s="2">
        <f t="shared" si="15"/>
        <v>0.2576904296875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108.93046092987062</v>
      </c>
      <c r="C185">
        <v>0.78405308723449707</v>
      </c>
      <c r="D185">
        <v>0</v>
      </c>
      <c r="E185">
        <f t="shared" si="12"/>
        <v>0.259033203125</v>
      </c>
      <c r="F185">
        <f t="shared" si="13"/>
        <v>0</v>
      </c>
      <c r="G185" s="2" t="str">
        <f>""</f>
        <v/>
      </c>
      <c r="H185" s="2">
        <f t="shared" si="14"/>
        <v>108.93046092987062</v>
      </c>
      <c r="I185" s="2">
        <f t="shared" si="15"/>
        <v>0.259033203125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109.64457225799561</v>
      </c>
      <c r="C186">
        <v>0.78551793098449707</v>
      </c>
      <c r="D186">
        <v>0</v>
      </c>
      <c r="E186">
        <f t="shared" si="12"/>
        <v>0.260498046875</v>
      </c>
      <c r="F186">
        <f t="shared" si="13"/>
        <v>0</v>
      </c>
      <c r="G186" s="2" t="str">
        <f>""</f>
        <v/>
      </c>
      <c r="H186" s="2">
        <f t="shared" si="14"/>
        <v>109.64457225799561</v>
      </c>
      <c r="I186" s="2">
        <f t="shared" si="15"/>
        <v>0.260498046875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110.36088085174562</v>
      </c>
      <c r="C187">
        <v>0.78698277473449707</v>
      </c>
      <c r="D187">
        <v>0</v>
      </c>
      <c r="E187">
        <f t="shared" si="12"/>
        <v>0.261962890625</v>
      </c>
      <c r="F187">
        <f t="shared" si="13"/>
        <v>0</v>
      </c>
      <c r="G187" s="2" t="str">
        <f>""</f>
        <v/>
      </c>
      <c r="H187" s="2">
        <f t="shared" si="14"/>
        <v>110.36088085174562</v>
      </c>
      <c r="I187" s="2">
        <f t="shared" si="15"/>
        <v>0.261962890625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111.04569530487062</v>
      </c>
      <c r="C188">
        <v>0.78844761848449707</v>
      </c>
      <c r="D188">
        <v>0</v>
      </c>
      <c r="E188">
        <f t="shared" si="12"/>
        <v>0.263427734375</v>
      </c>
      <c r="F188">
        <f t="shared" si="13"/>
        <v>0</v>
      </c>
      <c r="G188" s="2" t="str">
        <f>""</f>
        <v/>
      </c>
      <c r="H188" s="2">
        <f t="shared" si="14"/>
        <v>111.04569530487062</v>
      </c>
      <c r="I188" s="2">
        <f t="shared" si="15"/>
        <v>0.263427734375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111.67655467987062</v>
      </c>
      <c r="C189">
        <v>0.78979039192199707</v>
      </c>
      <c r="D189">
        <v>0</v>
      </c>
      <c r="E189">
        <f t="shared" si="12"/>
        <v>0.2647705078125</v>
      </c>
      <c r="F189">
        <f t="shared" si="13"/>
        <v>0</v>
      </c>
      <c r="G189" s="2" t="str">
        <f>""</f>
        <v/>
      </c>
      <c r="H189" s="2">
        <f t="shared" si="14"/>
        <v>111.67655467987062</v>
      </c>
      <c r="I189" s="2">
        <f t="shared" si="15"/>
        <v>0.2647705078125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112.34159374237062</v>
      </c>
      <c r="C190">
        <v>0.79125523567199707</v>
      </c>
      <c r="D190">
        <v>0</v>
      </c>
      <c r="E190">
        <f t="shared" si="12"/>
        <v>0.2662353515625</v>
      </c>
      <c r="F190">
        <f t="shared" si="13"/>
        <v>0</v>
      </c>
      <c r="G190" s="2" t="str">
        <f>""</f>
        <v/>
      </c>
      <c r="H190" s="2">
        <f t="shared" si="14"/>
        <v>112.34159374237062</v>
      </c>
      <c r="I190" s="2">
        <f t="shared" si="15"/>
        <v>0.2662353515625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113.04300975799561</v>
      </c>
      <c r="C191">
        <v>0.79272007942199707</v>
      </c>
      <c r="D191">
        <v>0</v>
      </c>
      <c r="E191">
        <f t="shared" si="12"/>
        <v>0.2677001953125</v>
      </c>
      <c r="F191">
        <f t="shared" si="13"/>
        <v>0</v>
      </c>
      <c r="G191" s="2" t="str">
        <f>""</f>
        <v/>
      </c>
      <c r="H191" s="2">
        <f t="shared" si="14"/>
        <v>113.04300975799561</v>
      </c>
      <c r="I191" s="2">
        <f t="shared" si="15"/>
        <v>0.2677001953125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113.67728710174562</v>
      </c>
      <c r="C192">
        <v>0.79406285285949707</v>
      </c>
      <c r="D192">
        <v>0</v>
      </c>
      <c r="E192">
        <f t="shared" si="12"/>
        <v>0.26904296875</v>
      </c>
      <c r="F192">
        <f t="shared" si="13"/>
        <v>0</v>
      </c>
      <c r="G192" s="2" t="str">
        <f>""</f>
        <v/>
      </c>
      <c r="H192" s="2">
        <f t="shared" si="14"/>
        <v>113.67728710174562</v>
      </c>
      <c r="I192" s="2">
        <f t="shared" si="15"/>
        <v>0.26904296875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114.36185741424561</v>
      </c>
      <c r="C193">
        <v>0.79552769660949707</v>
      </c>
      <c r="D193">
        <v>0</v>
      </c>
      <c r="E193">
        <f t="shared" si="12"/>
        <v>0.2705078125</v>
      </c>
      <c r="F193">
        <f t="shared" si="13"/>
        <v>0</v>
      </c>
      <c r="G193" s="2" t="str">
        <f>""</f>
        <v/>
      </c>
      <c r="H193" s="2">
        <f t="shared" si="14"/>
        <v>114.36185741424561</v>
      </c>
      <c r="I193" s="2">
        <f t="shared" si="15"/>
        <v>0.2705078125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115.06034374237062</v>
      </c>
      <c r="C194">
        <v>0.79699254035949707</v>
      </c>
      <c r="D194">
        <v>0</v>
      </c>
      <c r="E194">
        <f t="shared" si="12"/>
        <v>0.27197265625</v>
      </c>
      <c r="F194">
        <f t="shared" si="13"/>
        <v>0</v>
      </c>
      <c r="G194" s="2" t="str">
        <f>""</f>
        <v/>
      </c>
      <c r="H194" s="2">
        <f t="shared" si="14"/>
        <v>115.06034374237062</v>
      </c>
      <c r="I194" s="2">
        <f t="shared" si="15"/>
        <v>0.27197265625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115.73636913299561</v>
      </c>
      <c r="C195">
        <v>0.79845738410949707</v>
      </c>
      <c r="D195">
        <v>0</v>
      </c>
      <c r="E195">
        <f t="shared" si="12"/>
        <v>0.2734375</v>
      </c>
      <c r="F195">
        <f t="shared" si="13"/>
        <v>0</v>
      </c>
      <c r="G195" s="2" t="str">
        <f>""</f>
        <v/>
      </c>
      <c r="H195" s="2">
        <f t="shared" si="14"/>
        <v>115.73636913299561</v>
      </c>
      <c r="I195" s="2">
        <f t="shared" si="15"/>
        <v>0.2734375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116.36039257049562</v>
      </c>
      <c r="C196">
        <v>0.79980015754699707</v>
      </c>
      <c r="D196">
        <v>0</v>
      </c>
      <c r="E196">
        <f t="shared" ref="E196:E259" si="18">C196-C$3</f>
        <v>0.2747802734375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116.36039257049562</v>
      </c>
      <c r="I196" s="2">
        <f t="shared" ref="I196:I259" si="21">IF(AND(E196&gt;H$2,E196&lt;I$2),E196,"")</f>
        <v>0.2747802734375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117.01761913299562</v>
      </c>
      <c r="C197">
        <v>0.80126500129699707</v>
      </c>
      <c r="D197">
        <v>0</v>
      </c>
      <c r="E197">
        <f t="shared" si="18"/>
        <v>0.2762451171875</v>
      </c>
      <c r="F197">
        <f t="shared" si="19"/>
        <v>0</v>
      </c>
      <c r="G197" s="2" t="str">
        <f>""</f>
        <v/>
      </c>
      <c r="H197" s="2">
        <f t="shared" si="20"/>
        <v>117.01761913299562</v>
      </c>
      <c r="I197" s="2">
        <f t="shared" si="21"/>
        <v>0.2762451171875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117.74662303924562</v>
      </c>
      <c r="C198">
        <v>0.80272984504699707</v>
      </c>
      <c r="D198">
        <v>0</v>
      </c>
      <c r="E198">
        <f t="shared" si="18"/>
        <v>0.2777099609375</v>
      </c>
      <c r="F198">
        <f t="shared" si="19"/>
        <v>0</v>
      </c>
      <c r="G198" s="2" t="str">
        <f>""</f>
        <v/>
      </c>
      <c r="H198" s="2">
        <f t="shared" si="20"/>
        <v>117.74662303924562</v>
      </c>
      <c r="I198" s="2">
        <f t="shared" si="21"/>
        <v>0.2777099609375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118.39457225799562</v>
      </c>
      <c r="C199">
        <v>0.80407261848449707</v>
      </c>
      <c r="D199">
        <v>0</v>
      </c>
      <c r="E199">
        <f t="shared" si="18"/>
        <v>0.279052734375</v>
      </c>
      <c r="F199">
        <f t="shared" si="19"/>
        <v>0</v>
      </c>
      <c r="G199" s="2" t="str">
        <f>""</f>
        <v/>
      </c>
      <c r="H199" s="2">
        <f t="shared" si="20"/>
        <v>118.39457225799562</v>
      </c>
      <c r="I199" s="2">
        <f t="shared" si="21"/>
        <v>0.279052734375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119.04378795623779</v>
      </c>
      <c r="C200">
        <v>0.80541539192199707</v>
      </c>
      <c r="D200">
        <v>0</v>
      </c>
      <c r="E200">
        <f t="shared" si="18"/>
        <v>0.2803955078125</v>
      </c>
      <c r="F200">
        <f t="shared" si="19"/>
        <v>0</v>
      </c>
      <c r="G200" s="2" t="str">
        <f>""</f>
        <v/>
      </c>
      <c r="H200" s="2">
        <f t="shared" si="20"/>
        <v>119.04378795623779</v>
      </c>
      <c r="I200" s="2">
        <f t="shared" si="21"/>
        <v>0.2803955078125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119.69999217987061</v>
      </c>
      <c r="C201">
        <v>0.80675816535949707</v>
      </c>
      <c r="D201">
        <v>0</v>
      </c>
      <c r="E201">
        <f t="shared" si="18"/>
        <v>0.28173828125</v>
      </c>
      <c r="F201">
        <f t="shared" si="19"/>
        <v>0</v>
      </c>
      <c r="G201" s="2" t="str">
        <f>""</f>
        <v/>
      </c>
      <c r="H201" s="2">
        <f t="shared" si="20"/>
        <v>119.69999217987061</v>
      </c>
      <c r="I201" s="2">
        <f t="shared" si="21"/>
        <v>0.28173828125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120.32303905487062</v>
      </c>
      <c r="C202">
        <v>0.80822300910949707</v>
      </c>
      <c r="D202">
        <v>0</v>
      </c>
      <c r="E202">
        <f t="shared" si="18"/>
        <v>0.283203125</v>
      </c>
      <c r="F202">
        <f t="shared" si="19"/>
        <v>0</v>
      </c>
      <c r="G202" s="2" t="str">
        <f>""</f>
        <v/>
      </c>
      <c r="H202" s="2">
        <f t="shared" si="20"/>
        <v>120.32303905487062</v>
      </c>
      <c r="I202" s="2">
        <f t="shared" si="21"/>
        <v>0.283203125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121.00370311737062</v>
      </c>
      <c r="C203">
        <v>0.80956578254699707</v>
      </c>
      <c r="D203">
        <v>0</v>
      </c>
      <c r="E203">
        <f t="shared" si="18"/>
        <v>0.2845458984375</v>
      </c>
      <c r="F203">
        <f t="shared" si="19"/>
        <v>0</v>
      </c>
      <c r="G203" s="2" t="str">
        <f>""</f>
        <v/>
      </c>
      <c r="H203" s="2">
        <f t="shared" si="20"/>
        <v>121.00370311737062</v>
      </c>
      <c r="I203" s="2">
        <f t="shared" si="21"/>
        <v>0.2845458984375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121.70780467987061</v>
      </c>
      <c r="C204">
        <v>0.81103062629699707</v>
      </c>
      <c r="D204">
        <v>0</v>
      </c>
      <c r="E204">
        <f t="shared" si="18"/>
        <v>0.2860107421875</v>
      </c>
      <c r="F204">
        <f t="shared" si="19"/>
        <v>0</v>
      </c>
      <c r="G204" s="2" t="str">
        <f>""</f>
        <v/>
      </c>
      <c r="H204" s="2">
        <f t="shared" si="20"/>
        <v>121.70780467987061</v>
      </c>
      <c r="I204" s="2">
        <f t="shared" si="21"/>
        <v>0.2860107421875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122.36893749237062</v>
      </c>
      <c r="C205">
        <v>0.81237339973449707</v>
      </c>
      <c r="D205">
        <v>0</v>
      </c>
      <c r="E205">
        <f t="shared" si="18"/>
        <v>0.287353515625</v>
      </c>
      <c r="F205">
        <f t="shared" si="19"/>
        <v>0</v>
      </c>
      <c r="G205" s="2" t="str">
        <f>""</f>
        <v/>
      </c>
      <c r="H205" s="2">
        <f t="shared" si="20"/>
        <v>122.36893749237062</v>
      </c>
      <c r="I205" s="2">
        <f t="shared" si="21"/>
        <v>0.287353515625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123.01298046112061</v>
      </c>
      <c r="C206">
        <v>0.81396031379699707</v>
      </c>
      <c r="D206">
        <v>0</v>
      </c>
      <c r="E206">
        <f t="shared" si="18"/>
        <v>0.2889404296875</v>
      </c>
      <c r="F206">
        <f t="shared" si="19"/>
        <v>0</v>
      </c>
      <c r="G206" s="2" t="str">
        <f>""</f>
        <v/>
      </c>
      <c r="H206" s="2">
        <f t="shared" si="20"/>
        <v>123.01298046112061</v>
      </c>
      <c r="I206" s="2">
        <f t="shared" si="21"/>
        <v>0.2889404296875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123.69364452362061</v>
      </c>
      <c r="C207">
        <v>0.81542515754699707</v>
      </c>
      <c r="D207">
        <v>0</v>
      </c>
      <c r="E207">
        <f t="shared" si="18"/>
        <v>0.2904052734375</v>
      </c>
      <c r="F207">
        <f t="shared" si="19"/>
        <v>0</v>
      </c>
      <c r="G207" s="2" t="str">
        <f>""</f>
        <v/>
      </c>
      <c r="H207" s="2">
        <f t="shared" si="20"/>
        <v>123.69364452362061</v>
      </c>
      <c r="I207" s="2">
        <f t="shared" si="21"/>
        <v>0.2904052734375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124.37455272674561</v>
      </c>
      <c r="C208">
        <v>0.81676793098449707</v>
      </c>
      <c r="D208">
        <v>0</v>
      </c>
      <c r="E208">
        <f t="shared" si="18"/>
        <v>0.291748046875</v>
      </c>
      <c r="F208">
        <f t="shared" si="19"/>
        <v>0</v>
      </c>
      <c r="G208" s="2" t="str">
        <f>""</f>
        <v/>
      </c>
      <c r="H208" s="2">
        <f t="shared" si="20"/>
        <v>124.37455272674561</v>
      </c>
      <c r="I208" s="2">
        <f t="shared" si="21"/>
        <v>0.291748046875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124.95926952362062</v>
      </c>
      <c r="C209">
        <v>0.81811070442199707</v>
      </c>
      <c r="D209">
        <v>0</v>
      </c>
      <c r="E209">
        <f t="shared" si="18"/>
        <v>0.2930908203125</v>
      </c>
      <c r="F209">
        <f t="shared" si="19"/>
        <v>0</v>
      </c>
      <c r="G209" s="2" t="str">
        <f>""</f>
        <v/>
      </c>
      <c r="H209" s="2">
        <f t="shared" si="20"/>
        <v>124.95926952362062</v>
      </c>
      <c r="I209" s="2">
        <f t="shared" si="21"/>
        <v>0.2930908203125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125.64676952362061</v>
      </c>
      <c r="C210">
        <v>0.81957554817199707</v>
      </c>
      <c r="D210">
        <v>0</v>
      </c>
      <c r="E210">
        <f t="shared" si="18"/>
        <v>0.2945556640625</v>
      </c>
      <c r="F210">
        <f t="shared" si="19"/>
        <v>0</v>
      </c>
      <c r="G210" s="2" t="str">
        <f>""</f>
        <v/>
      </c>
      <c r="H210" s="2">
        <f t="shared" si="20"/>
        <v>125.64676952362061</v>
      </c>
      <c r="I210" s="2">
        <f t="shared" si="21"/>
        <v>0.2945556640625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126.38602733612062</v>
      </c>
      <c r="C211">
        <v>0.82104039192199707</v>
      </c>
      <c r="D211">
        <v>0</v>
      </c>
      <c r="E211">
        <f t="shared" si="18"/>
        <v>0.2960205078125</v>
      </c>
      <c r="F211">
        <f t="shared" si="19"/>
        <v>0</v>
      </c>
      <c r="G211" s="2" t="str">
        <f>""</f>
        <v/>
      </c>
      <c r="H211" s="2">
        <f t="shared" si="20"/>
        <v>126.38602733612062</v>
      </c>
      <c r="I211" s="2">
        <f t="shared" si="21"/>
        <v>0.2960205078125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126.99808788299561</v>
      </c>
      <c r="C212">
        <v>0.82238316535949707</v>
      </c>
      <c r="D212">
        <v>0</v>
      </c>
      <c r="E212">
        <f t="shared" si="18"/>
        <v>0.29736328125</v>
      </c>
      <c r="F212">
        <f t="shared" si="19"/>
        <v>0</v>
      </c>
      <c r="G212" s="2" t="str">
        <f>""</f>
        <v/>
      </c>
      <c r="H212" s="2">
        <f t="shared" si="20"/>
        <v>126.99808788299561</v>
      </c>
      <c r="I212" s="2">
        <f t="shared" si="21"/>
        <v>0.29736328125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127.69925975799559</v>
      </c>
      <c r="C213">
        <v>0.82384800910949707</v>
      </c>
      <c r="D213">
        <v>0</v>
      </c>
      <c r="E213">
        <f t="shared" si="18"/>
        <v>0.298828125</v>
      </c>
      <c r="F213">
        <f t="shared" si="19"/>
        <v>0</v>
      </c>
      <c r="G213" s="2" t="str">
        <f>""</f>
        <v/>
      </c>
      <c r="H213" s="2">
        <f t="shared" si="20"/>
        <v>127.69925975799559</v>
      </c>
      <c r="I213" s="2">
        <f t="shared" si="21"/>
        <v>0.298828125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128.37382030487061</v>
      </c>
      <c r="C214">
        <v>0.82531285285949707</v>
      </c>
      <c r="D214">
        <v>0</v>
      </c>
      <c r="E214">
        <f t="shared" si="18"/>
        <v>0.30029296875</v>
      </c>
      <c r="F214">
        <f t="shared" si="19"/>
        <v>0</v>
      </c>
      <c r="G214" s="2" t="str">
        <f>""</f>
        <v/>
      </c>
      <c r="H214" s="2">
        <f t="shared" si="20"/>
        <v>128.37382030487061</v>
      </c>
      <c r="I214" s="2">
        <f t="shared" si="21"/>
        <v>0.30029296875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129.04178905487061</v>
      </c>
      <c r="C215">
        <v>0.82677769660949707</v>
      </c>
      <c r="D215">
        <v>0</v>
      </c>
      <c r="E215">
        <f t="shared" si="18"/>
        <v>0.3017578125</v>
      </c>
      <c r="F215">
        <f t="shared" si="19"/>
        <v>0</v>
      </c>
      <c r="G215" s="2" t="str">
        <f>""</f>
        <v/>
      </c>
      <c r="H215" s="2">
        <f t="shared" si="20"/>
        <v>129.04178905487061</v>
      </c>
      <c r="I215" s="2">
        <f t="shared" si="21"/>
        <v>0.3017578125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129.68363475799561</v>
      </c>
      <c r="C216">
        <v>0.82812047004699707</v>
      </c>
      <c r="D216">
        <v>0</v>
      </c>
      <c r="E216">
        <f t="shared" si="18"/>
        <v>0.3031005859375</v>
      </c>
      <c r="F216">
        <f t="shared" si="19"/>
        <v>0</v>
      </c>
      <c r="G216" s="2" t="str">
        <f>""</f>
        <v/>
      </c>
      <c r="H216" s="2">
        <f t="shared" si="20"/>
        <v>129.68363475799561</v>
      </c>
      <c r="I216" s="2">
        <f t="shared" si="21"/>
        <v>0.3031005859375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130.32424449920654</v>
      </c>
      <c r="C217">
        <v>0.82946324348449707</v>
      </c>
      <c r="D217">
        <v>0</v>
      </c>
      <c r="E217">
        <f t="shared" si="18"/>
        <v>0.304443359375</v>
      </c>
      <c r="F217">
        <f t="shared" si="19"/>
        <v>0</v>
      </c>
      <c r="G217" s="2" t="str">
        <f>""</f>
        <v/>
      </c>
      <c r="H217" s="2">
        <f t="shared" si="20"/>
        <v>130.32424449920654</v>
      </c>
      <c r="I217" s="2">
        <f t="shared" si="21"/>
        <v>0.304443359375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130.95463085174561</v>
      </c>
      <c r="C218">
        <v>0.83092808723449707</v>
      </c>
      <c r="D218">
        <v>0</v>
      </c>
      <c r="E218">
        <f t="shared" si="18"/>
        <v>0.305908203125</v>
      </c>
      <c r="F218">
        <f t="shared" si="19"/>
        <v>0</v>
      </c>
      <c r="G218" s="2" t="str">
        <f>""</f>
        <v/>
      </c>
      <c r="H218" s="2">
        <f t="shared" si="20"/>
        <v>130.95463085174561</v>
      </c>
      <c r="I218" s="2">
        <f t="shared" si="21"/>
        <v>0.305908203125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131.61210155487061</v>
      </c>
      <c r="C219">
        <v>0.83227086067199707</v>
      </c>
      <c r="D219">
        <v>0</v>
      </c>
      <c r="E219">
        <f t="shared" si="18"/>
        <v>0.3072509765625</v>
      </c>
      <c r="F219">
        <f t="shared" si="19"/>
        <v>0</v>
      </c>
      <c r="G219" s="2" t="str">
        <f>""</f>
        <v/>
      </c>
      <c r="H219" s="2">
        <f t="shared" si="20"/>
        <v>131.61210155487061</v>
      </c>
      <c r="I219" s="2">
        <f t="shared" si="21"/>
        <v>0.3072509765625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132.25613689422607</v>
      </c>
      <c r="C220">
        <v>0.83373570442199707</v>
      </c>
      <c r="D220">
        <v>0</v>
      </c>
      <c r="E220">
        <f t="shared" si="18"/>
        <v>0.3087158203125</v>
      </c>
      <c r="F220">
        <f t="shared" si="19"/>
        <v>0</v>
      </c>
      <c r="G220" s="2" t="str">
        <f>""</f>
        <v/>
      </c>
      <c r="H220" s="2">
        <f t="shared" si="20"/>
        <v>132.25613689422607</v>
      </c>
      <c r="I220" s="2">
        <f t="shared" si="21"/>
        <v>0.3087158203125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132.89920330047605</v>
      </c>
      <c r="C221">
        <v>0.83520054817199707</v>
      </c>
      <c r="D221">
        <v>0</v>
      </c>
      <c r="E221">
        <f t="shared" si="18"/>
        <v>0.3101806640625</v>
      </c>
      <c r="F221">
        <f t="shared" si="19"/>
        <v>0</v>
      </c>
      <c r="G221" s="2" t="str">
        <f>""</f>
        <v/>
      </c>
      <c r="H221" s="2">
        <f t="shared" si="20"/>
        <v>132.89920330047605</v>
      </c>
      <c r="I221" s="2">
        <f t="shared" si="21"/>
        <v>0.3101806640625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133.49832439422607</v>
      </c>
      <c r="C222">
        <v>0.83642125129699707</v>
      </c>
      <c r="D222">
        <v>0</v>
      </c>
      <c r="E222">
        <f t="shared" si="18"/>
        <v>0.3114013671875</v>
      </c>
      <c r="F222">
        <f t="shared" si="19"/>
        <v>0</v>
      </c>
      <c r="G222" s="2" t="str">
        <f>""</f>
        <v/>
      </c>
      <c r="H222" s="2">
        <f t="shared" si="20"/>
        <v>133.49832439422607</v>
      </c>
      <c r="I222" s="2">
        <f t="shared" si="21"/>
        <v>0.3114013671875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134.18924236297607</v>
      </c>
      <c r="C223">
        <v>0.83800816535949707</v>
      </c>
      <c r="D223">
        <v>0</v>
      </c>
      <c r="E223">
        <f t="shared" si="18"/>
        <v>0.31298828125</v>
      </c>
      <c r="F223">
        <f t="shared" si="19"/>
        <v>0</v>
      </c>
      <c r="G223" s="2" t="str">
        <f>""</f>
        <v/>
      </c>
      <c r="H223" s="2">
        <f t="shared" si="20"/>
        <v>134.18924236297607</v>
      </c>
      <c r="I223" s="2">
        <f t="shared" si="21"/>
        <v>0.31298828125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134.87063884735107</v>
      </c>
      <c r="C224">
        <v>0.83935093879699707</v>
      </c>
      <c r="D224">
        <v>0</v>
      </c>
      <c r="E224">
        <f t="shared" si="18"/>
        <v>0.3143310546875</v>
      </c>
      <c r="F224">
        <f t="shared" si="19"/>
        <v>0</v>
      </c>
      <c r="G224" s="2" t="str">
        <f>""</f>
        <v/>
      </c>
      <c r="H224" s="2">
        <f t="shared" si="20"/>
        <v>134.87063884735107</v>
      </c>
      <c r="I224" s="2">
        <f t="shared" si="21"/>
        <v>0.3143310546875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135.56155681610107</v>
      </c>
      <c r="C225">
        <v>0.84093785285949707</v>
      </c>
      <c r="D225">
        <v>0</v>
      </c>
      <c r="E225">
        <f t="shared" si="18"/>
        <v>0.31591796875</v>
      </c>
      <c r="F225">
        <f t="shared" si="19"/>
        <v>0</v>
      </c>
      <c r="G225" s="2" t="str">
        <f>""</f>
        <v/>
      </c>
      <c r="H225" s="2">
        <f t="shared" si="20"/>
        <v>135.56155681610107</v>
      </c>
      <c r="I225" s="2">
        <f t="shared" si="21"/>
        <v>0.31591796875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136.20315837860105</v>
      </c>
      <c r="C226">
        <v>0.84228062629699707</v>
      </c>
      <c r="D226">
        <v>0</v>
      </c>
      <c r="E226">
        <f t="shared" si="18"/>
        <v>0.3172607421875</v>
      </c>
      <c r="F226">
        <f t="shared" si="19"/>
        <v>0</v>
      </c>
      <c r="G226" s="2" t="str">
        <f>""</f>
        <v/>
      </c>
      <c r="H226" s="2">
        <f t="shared" si="20"/>
        <v>136.20315837860105</v>
      </c>
      <c r="I226" s="2">
        <f t="shared" si="21"/>
        <v>0.3172607421875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136.87845134735107</v>
      </c>
      <c r="C227">
        <v>0.84374547004699707</v>
      </c>
      <c r="D227">
        <v>0</v>
      </c>
      <c r="E227">
        <f t="shared" si="18"/>
        <v>0.3187255859375</v>
      </c>
      <c r="F227">
        <f t="shared" si="19"/>
        <v>0</v>
      </c>
      <c r="G227" s="2" t="str">
        <f>""</f>
        <v/>
      </c>
      <c r="H227" s="2">
        <f t="shared" si="20"/>
        <v>136.87845134735107</v>
      </c>
      <c r="I227" s="2">
        <f t="shared" si="21"/>
        <v>0.3187255859375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137.60354900360105</v>
      </c>
      <c r="C228">
        <v>0.84521031379699707</v>
      </c>
      <c r="D228">
        <v>0</v>
      </c>
      <c r="E228">
        <f t="shared" si="18"/>
        <v>0.3201904296875</v>
      </c>
      <c r="F228">
        <f t="shared" si="19"/>
        <v>0</v>
      </c>
      <c r="G228" s="2" t="str">
        <f>""</f>
        <v/>
      </c>
      <c r="H228" s="2">
        <f t="shared" si="20"/>
        <v>137.60354900360105</v>
      </c>
      <c r="I228" s="2">
        <f t="shared" si="21"/>
        <v>0.3201904296875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138.22966289520264</v>
      </c>
      <c r="C229">
        <v>0.84643101692199707</v>
      </c>
      <c r="D229">
        <v>0</v>
      </c>
      <c r="E229">
        <f t="shared" si="18"/>
        <v>0.3214111328125</v>
      </c>
      <c r="F229">
        <f t="shared" si="19"/>
        <v>0</v>
      </c>
      <c r="G229" s="2" t="str">
        <f>""</f>
        <v/>
      </c>
      <c r="H229" s="2">
        <f t="shared" si="20"/>
        <v>138.22966289520264</v>
      </c>
      <c r="I229" s="2">
        <f t="shared" si="21"/>
        <v>0.3214111328125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138.85051250457764</v>
      </c>
      <c r="C230">
        <v>0.84789586067199707</v>
      </c>
      <c r="D230">
        <v>0</v>
      </c>
      <c r="E230">
        <f t="shared" si="18"/>
        <v>0.3228759765625</v>
      </c>
      <c r="F230">
        <f t="shared" si="19"/>
        <v>0</v>
      </c>
      <c r="G230" s="2" t="str">
        <f>""</f>
        <v/>
      </c>
      <c r="H230" s="2">
        <f t="shared" si="20"/>
        <v>138.85051250457764</v>
      </c>
      <c r="I230" s="2">
        <f t="shared" si="21"/>
        <v>0.3228759765625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139.54509258270261</v>
      </c>
      <c r="C231">
        <v>0.84936070442199707</v>
      </c>
      <c r="D231">
        <v>0</v>
      </c>
      <c r="E231">
        <f t="shared" si="18"/>
        <v>0.3243408203125</v>
      </c>
      <c r="F231">
        <f t="shared" si="19"/>
        <v>0</v>
      </c>
      <c r="G231" s="2" t="str">
        <f>""</f>
        <v/>
      </c>
      <c r="H231" s="2">
        <f t="shared" si="20"/>
        <v>139.54509258270261</v>
      </c>
      <c r="I231" s="2">
        <f t="shared" si="21"/>
        <v>0.3243408203125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140.16252422332761</v>
      </c>
      <c r="C232">
        <v>0.85082554817199707</v>
      </c>
      <c r="D232">
        <v>0</v>
      </c>
      <c r="E232">
        <f t="shared" si="18"/>
        <v>0.3258056640625</v>
      </c>
      <c r="F232">
        <f t="shared" si="19"/>
        <v>0</v>
      </c>
      <c r="G232" s="2" t="str">
        <f>""</f>
        <v/>
      </c>
      <c r="H232" s="2">
        <f t="shared" si="20"/>
        <v>140.16252422332761</v>
      </c>
      <c r="I232" s="2">
        <f t="shared" si="21"/>
        <v>0.3258056640625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140.79753398895261</v>
      </c>
      <c r="C233">
        <v>0.85229039192199707</v>
      </c>
      <c r="D233">
        <v>0</v>
      </c>
      <c r="E233">
        <f t="shared" si="18"/>
        <v>0.3272705078125</v>
      </c>
      <c r="F233">
        <f t="shared" si="19"/>
        <v>0</v>
      </c>
      <c r="G233" s="2" t="str">
        <f>""</f>
        <v/>
      </c>
      <c r="H233" s="2">
        <f t="shared" si="20"/>
        <v>140.79753398895261</v>
      </c>
      <c r="I233" s="2">
        <f t="shared" si="21"/>
        <v>0.3272705078125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141.48112773895264</v>
      </c>
      <c r="C234">
        <v>0.85375523567199707</v>
      </c>
      <c r="D234">
        <v>0</v>
      </c>
      <c r="E234">
        <f t="shared" si="18"/>
        <v>0.3287353515625</v>
      </c>
      <c r="F234">
        <f t="shared" si="19"/>
        <v>0</v>
      </c>
      <c r="G234" s="2" t="str">
        <f>""</f>
        <v/>
      </c>
      <c r="H234" s="2">
        <f t="shared" si="20"/>
        <v>141.48112773895264</v>
      </c>
      <c r="I234" s="2">
        <f t="shared" si="21"/>
        <v>0.3287353515625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142.18767070770264</v>
      </c>
      <c r="C235">
        <v>0.85522007942199707</v>
      </c>
      <c r="D235">
        <v>0</v>
      </c>
      <c r="E235">
        <f t="shared" si="18"/>
        <v>0.3302001953125</v>
      </c>
      <c r="F235">
        <f t="shared" si="19"/>
        <v>0</v>
      </c>
      <c r="G235" s="2" t="str">
        <f>""</f>
        <v/>
      </c>
      <c r="H235" s="2">
        <f t="shared" si="20"/>
        <v>142.18767070770264</v>
      </c>
      <c r="I235" s="2">
        <f t="shared" si="21"/>
        <v>0.3302001953125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142.76628398895264</v>
      </c>
      <c r="C236">
        <v>0.85644078254699707</v>
      </c>
      <c r="D236">
        <v>0</v>
      </c>
      <c r="E236">
        <f t="shared" si="18"/>
        <v>0.3314208984375</v>
      </c>
      <c r="F236">
        <f t="shared" si="19"/>
        <v>0</v>
      </c>
      <c r="G236" s="2" t="str">
        <f>""</f>
        <v/>
      </c>
      <c r="H236" s="2">
        <f t="shared" si="20"/>
        <v>142.76628398895264</v>
      </c>
      <c r="I236" s="2">
        <f t="shared" si="21"/>
        <v>0.3314208984375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143.44401836395264</v>
      </c>
      <c r="C237">
        <v>0.85790562629699707</v>
      </c>
      <c r="D237">
        <v>0</v>
      </c>
      <c r="E237">
        <f t="shared" si="18"/>
        <v>0.3328857421875</v>
      </c>
      <c r="F237">
        <f t="shared" si="19"/>
        <v>0</v>
      </c>
      <c r="G237" s="2" t="str">
        <f>""</f>
        <v/>
      </c>
      <c r="H237" s="2">
        <f t="shared" si="20"/>
        <v>143.44401836395264</v>
      </c>
      <c r="I237" s="2">
        <f t="shared" si="21"/>
        <v>0.3328857421875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144.13469219207764</v>
      </c>
      <c r="C238">
        <v>0.85937047004699707</v>
      </c>
      <c r="D238">
        <v>0</v>
      </c>
      <c r="E238">
        <f t="shared" si="18"/>
        <v>0.3343505859375</v>
      </c>
      <c r="F238">
        <f t="shared" si="19"/>
        <v>0</v>
      </c>
      <c r="G238" s="2" t="str">
        <f>""</f>
        <v/>
      </c>
      <c r="H238" s="2">
        <f t="shared" si="20"/>
        <v>144.13469219207764</v>
      </c>
      <c r="I238" s="2">
        <f t="shared" si="21"/>
        <v>0.3343505859375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144.73283672332764</v>
      </c>
      <c r="C239">
        <v>0.86083531379699707</v>
      </c>
      <c r="D239">
        <v>0</v>
      </c>
      <c r="E239">
        <f t="shared" si="18"/>
        <v>0.3358154296875</v>
      </c>
      <c r="F239">
        <f t="shared" si="19"/>
        <v>0</v>
      </c>
      <c r="G239" s="2" t="str">
        <f>""</f>
        <v/>
      </c>
      <c r="H239" s="2">
        <f t="shared" si="20"/>
        <v>144.73283672332764</v>
      </c>
      <c r="I239" s="2">
        <f t="shared" si="21"/>
        <v>0.3358154296875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145.44060039520264</v>
      </c>
      <c r="C240">
        <v>0.86217808723449707</v>
      </c>
      <c r="D240">
        <v>0</v>
      </c>
      <c r="E240">
        <f t="shared" si="18"/>
        <v>0.337158203125</v>
      </c>
      <c r="F240">
        <f t="shared" si="19"/>
        <v>0</v>
      </c>
      <c r="G240" s="2" t="str">
        <f>""</f>
        <v/>
      </c>
      <c r="H240" s="2">
        <f t="shared" si="20"/>
        <v>145.44060039520264</v>
      </c>
      <c r="I240" s="2">
        <f t="shared" si="21"/>
        <v>0.337158203125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146.15031719207764</v>
      </c>
      <c r="C241">
        <v>0.86364293098449707</v>
      </c>
      <c r="D241">
        <v>0</v>
      </c>
      <c r="E241">
        <f t="shared" si="18"/>
        <v>0.338623046875</v>
      </c>
      <c r="F241">
        <f t="shared" si="19"/>
        <v>0</v>
      </c>
      <c r="G241" s="2" t="str">
        <f>""</f>
        <v/>
      </c>
      <c r="H241" s="2">
        <f t="shared" si="20"/>
        <v>146.15031719207764</v>
      </c>
      <c r="I241" s="2">
        <f t="shared" si="21"/>
        <v>0.338623046875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146.79436016082764</v>
      </c>
      <c r="C242">
        <v>0.86510777473449707</v>
      </c>
      <c r="D242">
        <v>0</v>
      </c>
      <c r="E242">
        <f t="shared" si="18"/>
        <v>0.340087890625</v>
      </c>
      <c r="F242">
        <f t="shared" si="19"/>
        <v>0</v>
      </c>
      <c r="G242" s="2" t="str">
        <f>""</f>
        <v/>
      </c>
      <c r="H242" s="2">
        <f t="shared" si="20"/>
        <v>146.79436016082764</v>
      </c>
      <c r="I242" s="2">
        <f t="shared" si="21"/>
        <v>0.340087890625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147.39470195770264</v>
      </c>
      <c r="C243">
        <v>0.86645054817199707</v>
      </c>
      <c r="D243">
        <v>0</v>
      </c>
      <c r="E243">
        <f t="shared" si="18"/>
        <v>0.3414306640625</v>
      </c>
      <c r="F243">
        <f t="shared" si="19"/>
        <v>0</v>
      </c>
      <c r="G243" s="2" t="str">
        <f>""</f>
        <v/>
      </c>
      <c r="H243" s="2">
        <f t="shared" si="20"/>
        <v>147.39470195770264</v>
      </c>
      <c r="I243" s="2">
        <f t="shared" si="21"/>
        <v>0.3414306640625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148.07463359832761</v>
      </c>
      <c r="C244">
        <v>0.86791539192199707</v>
      </c>
      <c r="D244">
        <v>0</v>
      </c>
      <c r="E244">
        <f t="shared" si="18"/>
        <v>0.3428955078125</v>
      </c>
      <c r="F244">
        <f t="shared" si="19"/>
        <v>0</v>
      </c>
      <c r="G244" s="2" t="str">
        <f>""</f>
        <v/>
      </c>
      <c r="H244" s="2">
        <f t="shared" si="20"/>
        <v>148.07463359832761</v>
      </c>
      <c r="I244" s="2">
        <f t="shared" si="21"/>
        <v>0.3428955078125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148.72722148895261</v>
      </c>
      <c r="C245">
        <v>0.86938023567199707</v>
      </c>
      <c r="D245">
        <v>0</v>
      </c>
      <c r="E245">
        <f t="shared" si="18"/>
        <v>0.3443603515625</v>
      </c>
      <c r="F245">
        <f t="shared" si="19"/>
        <v>0</v>
      </c>
      <c r="G245" s="2" t="str">
        <f>""</f>
        <v/>
      </c>
      <c r="H245" s="2">
        <f t="shared" si="20"/>
        <v>148.72722148895261</v>
      </c>
      <c r="I245" s="2">
        <f t="shared" si="21"/>
        <v>0.3443603515625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149.33806133270264</v>
      </c>
      <c r="C246">
        <v>0.87072300910949707</v>
      </c>
      <c r="D246">
        <v>0</v>
      </c>
      <c r="E246">
        <f t="shared" si="18"/>
        <v>0.345703125</v>
      </c>
      <c r="F246">
        <f t="shared" si="19"/>
        <v>0</v>
      </c>
      <c r="G246" s="2" t="str">
        <f>""</f>
        <v/>
      </c>
      <c r="H246" s="2">
        <f t="shared" si="20"/>
        <v>149.33806133270264</v>
      </c>
      <c r="I246" s="2">
        <f t="shared" si="21"/>
        <v>0.345703125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150.05583477020264</v>
      </c>
      <c r="C247">
        <v>0.87218785285949707</v>
      </c>
      <c r="D247">
        <v>0</v>
      </c>
      <c r="E247">
        <f t="shared" si="18"/>
        <v>0.34716796875</v>
      </c>
      <c r="F247">
        <f t="shared" si="19"/>
        <v>0</v>
      </c>
      <c r="G247" s="2" t="str">
        <f>""</f>
        <v/>
      </c>
      <c r="H247" s="2">
        <f t="shared" si="20"/>
        <v>150.05583477020264</v>
      </c>
      <c r="I247" s="2">
        <f t="shared" si="21"/>
        <v>0.34716796875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150.69938945770264</v>
      </c>
      <c r="C248">
        <v>0.87377476692199707</v>
      </c>
      <c r="D248">
        <v>0</v>
      </c>
      <c r="E248">
        <f t="shared" si="18"/>
        <v>0.3487548828125</v>
      </c>
      <c r="F248">
        <f t="shared" si="19"/>
        <v>0</v>
      </c>
      <c r="G248" s="2" t="str">
        <f>""</f>
        <v/>
      </c>
      <c r="H248" s="2">
        <f t="shared" si="20"/>
        <v>150.69938945770264</v>
      </c>
      <c r="I248" s="2">
        <f t="shared" si="21"/>
        <v>0.3487548828125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151.33952617645264</v>
      </c>
      <c r="C249">
        <v>0.87511754035949707</v>
      </c>
      <c r="D249">
        <v>0</v>
      </c>
      <c r="E249">
        <f t="shared" si="18"/>
        <v>0.35009765625</v>
      </c>
      <c r="F249">
        <f t="shared" si="19"/>
        <v>0</v>
      </c>
      <c r="G249" s="2" t="str">
        <f>""</f>
        <v/>
      </c>
      <c r="H249" s="2">
        <f t="shared" si="20"/>
        <v>151.33952617645264</v>
      </c>
      <c r="I249" s="2">
        <f t="shared" si="21"/>
        <v>0.35009765625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151.97648906707764</v>
      </c>
      <c r="C250">
        <v>0.87646031379699707</v>
      </c>
      <c r="D250">
        <v>0</v>
      </c>
      <c r="E250">
        <f t="shared" si="18"/>
        <v>0.3514404296875</v>
      </c>
      <c r="F250">
        <f t="shared" si="19"/>
        <v>0</v>
      </c>
      <c r="G250" s="2" t="str">
        <f>""</f>
        <v/>
      </c>
      <c r="H250" s="2">
        <f t="shared" si="20"/>
        <v>151.97648906707764</v>
      </c>
      <c r="I250" s="2">
        <f t="shared" si="21"/>
        <v>0.3514404296875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152.64177227020261</v>
      </c>
      <c r="C251">
        <v>0.87792515754699707</v>
      </c>
      <c r="D251">
        <v>0</v>
      </c>
      <c r="E251">
        <f t="shared" si="18"/>
        <v>0.3529052734375</v>
      </c>
      <c r="F251">
        <f t="shared" si="19"/>
        <v>0</v>
      </c>
      <c r="G251" s="2" t="str">
        <f>""</f>
        <v/>
      </c>
      <c r="H251" s="2">
        <f t="shared" si="20"/>
        <v>152.64177227020261</v>
      </c>
      <c r="I251" s="2">
        <f t="shared" si="21"/>
        <v>0.3529052734375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153.31169414520264</v>
      </c>
      <c r="C252">
        <v>0.87939000129699707</v>
      </c>
      <c r="D252">
        <v>0</v>
      </c>
      <c r="E252">
        <f t="shared" si="18"/>
        <v>0.3543701171875</v>
      </c>
      <c r="F252">
        <f t="shared" si="19"/>
        <v>0</v>
      </c>
      <c r="G252" s="2" t="str">
        <f>""</f>
        <v/>
      </c>
      <c r="H252" s="2">
        <f t="shared" si="20"/>
        <v>153.31169414520264</v>
      </c>
      <c r="I252" s="2">
        <f t="shared" si="21"/>
        <v>0.3543701171875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153.94841289520264</v>
      </c>
      <c r="C253">
        <v>0.88073277473449707</v>
      </c>
      <c r="D253">
        <v>0</v>
      </c>
      <c r="E253">
        <f t="shared" si="18"/>
        <v>0.355712890625</v>
      </c>
      <c r="F253">
        <f t="shared" si="19"/>
        <v>0</v>
      </c>
      <c r="G253" s="2" t="str">
        <f>""</f>
        <v/>
      </c>
      <c r="H253" s="2">
        <f t="shared" si="20"/>
        <v>153.94841289520264</v>
      </c>
      <c r="I253" s="2">
        <f t="shared" si="21"/>
        <v>0.355712890625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154.55534648895264</v>
      </c>
      <c r="C254">
        <v>0.88219761848449707</v>
      </c>
      <c r="D254">
        <v>0</v>
      </c>
      <c r="E254">
        <f t="shared" si="18"/>
        <v>0.357177734375</v>
      </c>
      <c r="F254">
        <f t="shared" si="19"/>
        <v>0</v>
      </c>
      <c r="G254" s="2" t="str">
        <f>""</f>
        <v/>
      </c>
      <c r="H254" s="2">
        <f t="shared" si="20"/>
        <v>154.55534648895264</v>
      </c>
      <c r="I254" s="2">
        <f t="shared" si="21"/>
        <v>0.357177734375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155.19377422332764</v>
      </c>
      <c r="C255">
        <v>0.88366246223449707</v>
      </c>
      <c r="D255">
        <v>0</v>
      </c>
      <c r="E255">
        <f t="shared" si="18"/>
        <v>0.358642578125</v>
      </c>
      <c r="F255">
        <f t="shared" si="19"/>
        <v>0</v>
      </c>
      <c r="G255" s="2" t="str">
        <f>""</f>
        <v/>
      </c>
      <c r="H255" s="2">
        <f t="shared" si="20"/>
        <v>155.19377422332764</v>
      </c>
      <c r="I255" s="2">
        <f t="shared" si="21"/>
        <v>0.358642578125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155.85734844207764</v>
      </c>
      <c r="C256">
        <v>0.88512730598449707</v>
      </c>
      <c r="D256">
        <v>0</v>
      </c>
      <c r="E256">
        <f t="shared" si="18"/>
        <v>0.360107421875</v>
      </c>
      <c r="F256">
        <f t="shared" si="19"/>
        <v>0</v>
      </c>
      <c r="G256" s="2" t="str">
        <f>""</f>
        <v/>
      </c>
      <c r="H256" s="2">
        <f t="shared" si="20"/>
        <v>155.85734844207764</v>
      </c>
      <c r="I256" s="2">
        <f t="shared" si="21"/>
        <v>0.360107421875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156.47600078582764</v>
      </c>
      <c r="C257">
        <v>0.88647007942199707</v>
      </c>
      <c r="D257">
        <v>0</v>
      </c>
      <c r="E257">
        <f t="shared" si="18"/>
        <v>0.3614501953125</v>
      </c>
      <c r="F257">
        <f t="shared" si="19"/>
        <v>0</v>
      </c>
      <c r="G257" s="2" t="str">
        <f>""</f>
        <v/>
      </c>
      <c r="H257" s="2">
        <f t="shared" si="20"/>
        <v>156.47600078582764</v>
      </c>
      <c r="I257" s="2">
        <f t="shared" si="21"/>
        <v>0.3614501953125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157.12691020965573</v>
      </c>
      <c r="C258">
        <v>0.88793492317199707</v>
      </c>
      <c r="D258">
        <v>0</v>
      </c>
      <c r="E258">
        <f t="shared" si="18"/>
        <v>0.3629150390625</v>
      </c>
      <c r="F258">
        <f t="shared" si="19"/>
        <v>0</v>
      </c>
      <c r="G258" s="2" t="str">
        <f>""</f>
        <v/>
      </c>
      <c r="H258" s="2">
        <f t="shared" si="20"/>
        <v>157.12691020965573</v>
      </c>
      <c r="I258" s="2">
        <f t="shared" si="21"/>
        <v>0.3629150390625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157.81218242645261</v>
      </c>
      <c r="C259">
        <v>0.88927769660949707</v>
      </c>
      <c r="D259">
        <v>0</v>
      </c>
      <c r="E259">
        <f t="shared" si="18"/>
        <v>0.3642578125</v>
      </c>
      <c r="F259">
        <f t="shared" si="19"/>
        <v>0</v>
      </c>
      <c r="G259" s="2" t="str">
        <f>""</f>
        <v/>
      </c>
      <c r="H259" s="2">
        <f t="shared" si="20"/>
        <v>157.81218242645261</v>
      </c>
      <c r="I259" s="2">
        <f t="shared" si="21"/>
        <v>0.3642578125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158.37004375457764</v>
      </c>
      <c r="C260">
        <v>0.89062047004699707</v>
      </c>
      <c r="D260">
        <v>0</v>
      </c>
      <c r="E260">
        <f t="shared" ref="E260:E300" si="24">C260-C$3</f>
        <v>0.3656005859375</v>
      </c>
      <c r="F260">
        <f t="shared" ref="F260:F300" si="25">-(D260-D$3)</f>
        <v>0</v>
      </c>
      <c r="G260" s="2" t="str">
        <f>""</f>
        <v/>
      </c>
      <c r="H260" s="2">
        <f t="shared" ref="H260:H300" si="26">IF(AND(E260&gt;H$2,E260&lt;I$2),B260,"")</f>
        <v>158.37004375457764</v>
      </c>
      <c r="I260" s="2">
        <f t="shared" ref="I260:I300" si="27">IF(AND(E260&gt;H$2,E260&lt;I$2),E260,"")</f>
        <v>0.3656005859375</v>
      </c>
      <c r="J260" s="2" t="str">
        <f t="shared" ref="J260:J300" si="28">IF(AND(F260&gt;J$2,F260&lt;K$2),B260,"")</f>
        <v/>
      </c>
      <c r="K260" s="2" t="str">
        <f t="shared" ref="K260:K300" si="29">IF(AND(F260&gt;J$2,F260&lt;K$2),F260,"")</f>
        <v/>
      </c>
    </row>
    <row r="261" spans="2:11" x14ac:dyDescent="0.45">
      <c r="B261">
        <v>159.01188945770264</v>
      </c>
      <c r="C261">
        <v>0.89208531379699707</v>
      </c>
      <c r="D261">
        <v>0</v>
      </c>
      <c r="E261">
        <f t="shared" si="24"/>
        <v>0.3670654296875</v>
      </c>
      <c r="F261">
        <f t="shared" si="25"/>
        <v>0</v>
      </c>
      <c r="G261" s="2" t="str">
        <f>""</f>
        <v/>
      </c>
      <c r="H261" s="2">
        <f t="shared" si="26"/>
        <v>159.01188945770264</v>
      </c>
      <c r="I261" s="2">
        <f t="shared" si="27"/>
        <v>0.3670654296875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159.68547344207761</v>
      </c>
      <c r="C262">
        <v>0.89355015754699707</v>
      </c>
      <c r="D262">
        <v>0</v>
      </c>
      <c r="E262">
        <f t="shared" si="24"/>
        <v>0.3685302734375</v>
      </c>
      <c r="F262">
        <f t="shared" si="25"/>
        <v>0</v>
      </c>
      <c r="G262" s="2" t="str">
        <f>""</f>
        <v/>
      </c>
      <c r="H262" s="2">
        <f t="shared" si="26"/>
        <v>159.68547344207761</v>
      </c>
      <c r="I262" s="2">
        <f t="shared" si="27"/>
        <v>0.3685302734375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160.26970195770264</v>
      </c>
      <c r="C263">
        <v>0.89489293098449707</v>
      </c>
      <c r="D263">
        <v>0</v>
      </c>
      <c r="E263">
        <f t="shared" si="24"/>
        <v>0.369873046875</v>
      </c>
      <c r="F263">
        <f t="shared" si="25"/>
        <v>0</v>
      </c>
      <c r="G263" s="2" t="str">
        <f>""</f>
        <v/>
      </c>
      <c r="H263" s="2">
        <f t="shared" si="26"/>
        <v>160.26970195770264</v>
      </c>
      <c r="I263" s="2">
        <f t="shared" si="27"/>
        <v>0.369873046875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160.90202617645264</v>
      </c>
      <c r="C264">
        <v>0.89635777473449707</v>
      </c>
      <c r="D264">
        <v>0</v>
      </c>
      <c r="E264">
        <f t="shared" si="24"/>
        <v>0.371337890625</v>
      </c>
      <c r="F264">
        <f t="shared" si="25"/>
        <v>0</v>
      </c>
      <c r="G264" s="2" t="str">
        <f>""</f>
        <v/>
      </c>
      <c r="H264" s="2">
        <f t="shared" si="26"/>
        <v>160.90202617645264</v>
      </c>
      <c r="I264" s="2">
        <f t="shared" si="27"/>
        <v>0.371337890625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161.61076641082764</v>
      </c>
      <c r="C265">
        <v>0.89782261848449707</v>
      </c>
      <c r="D265">
        <v>0</v>
      </c>
      <c r="E265">
        <f t="shared" si="24"/>
        <v>0.372802734375</v>
      </c>
      <c r="F265">
        <f t="shared" si="25"/>
        <v>0</v>
      </c>
      <c r="G265" s="2" t="str">
        <f>""</f>
        <v/>
      </c>
      <c r="H265" s="2">
        <f t="shared" si="26"/>
        <v>161.61076641082764</v>
      </c>
      <c r="I265" s="2">
        <f t="shared" si="27"/>
        <v>0.372802734375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162.21965312957761</v>
      </c>
      <c r="C266">
        <v>0.89916539192199707</v>
      </c>
      <c r="D266">
        <v>0</v>
      </c>
      <c r="E266">
        <f t="shared" si="24"/>
        <v>0.3741455078125</v>
      </c>
      <c r="F266">
        <f t="shared" si="25"/>
        <v>0</v>
      </c>
      <c r="G266" s="2" t="str">
        <f>""</f>
        <v/>
      </c>
      <c r="H266" s="2">
        <f t="shared" si="26"/>
        <v>162.21965312957761</v>
      </c>
      <c r="I266" s="2">
        <f t="shared" si="27"/>
        <v>0.3741455078125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162.83195781707764</v>
      </c>
      <c r="C267">
        <v>0.90063023567199707</v>
      </c>
      <c r="D267">
        <v>0</v>
      </c>
      <c r="E267">
        <f t="shared" si="24"/>
        <v>0.3756103515625</v>
      </c>
      <c r="F267">
        <f t="shared" si="25"/>
        <v>0</v>
      </c>
      <c r="G267" s="2" t="str">
        <f>""</f>
        <v/>
      </c>
      <c r="H267" s="2">
        <f t="shared" si="26"/>
        <v>162.83195781707764</v>
      </c>
      <c r="I267" s="2">
        <f t="shared" si="27"/>
        <v>0.3756103515625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163.44963359832761</v>
      </c>
      <c r="C268">
        <v>0.90209507942199707</v>
      </c>
      <c r="D268">
        <v>0</v>
      </c>
      <c r="E268">
        <f t="shared" si="24"/>
        <v>0.3770751953125</v>
      </c>
      <c r="F268">
        <f t="shared" si="25"/>
        <v>0</v>
      </c>
      <c r="G268" s="2" t="str">
        <f>""</f>
        <v/>
      </c>
      <c r="H268" s="2">
        <f t="shared" si="26"/>
        <v>163.44963359832761</v>
      </c>
      <c r="I268" s="2">
        <f t="shared" si="27"/>
        <v>0.3770751953125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164.08659648895264</v>
      </c>
      <c r="C269">
        <v>0.90355992317199707</v>
      </c>
      <c r="D269">
        <v>0</v>
      </c>
      <c r="E269">
        <f t="shared" si="24"/>
        <v>0.3785400390625</v>
      </c>
      <c r="F269">
        <f t="shared" si="25"/>
        <v>0</v>
      </c>
      <c r="G269" s="2" t="str">
        <f>""</f>
        <v/>
      </c>
      <c r="H269" s="2">
        <f t="shared" si="26"/>
        <v>164.08659648895264</v>
      </c>
      <c r="I269" s="2">
        <f t="shared" si="27"/>
        <v>0.3785400390625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164.67375469207764</v>
      </c>
      <c r="C270">
        <v>0.90490269660949707</v>
      </c>
      <c r="D270">
        <v>0</v>
      </c>
      <c r="E270">
        <f t="shared" si="24"/>
        <v>0.3798828125</v>
      </c>
      <c r="F270">
        <f t="shared" si="25"/>
        <v>0</v>
      </c>
      <c r="G270" s="2" t="str">
        <f>""</f>
        <v/>
      </c>
      <c r="H270" s="2">
        <f t="shared" si="26"/>
        <v>164.67375469207764</v>
      </c>
      <c r="I270" s="2">
        <f t="shared" si="27"/>
        <v>0.3798828125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165.33977031707764</v>
      </c>
      <c r="C271">
        <v>0.90636754035949707</v>
      </c>
      <c r="D271">
        <v>0</v>
      </c>
      <c r="E271">
        <f t="shared" si="24"/>
        <v>0.38134765625</v>
      </c>
      <c r="F271">
        <f t="shared" si="25"/>
        <v>0</v>
      </c>
      <c r="G271" s="2" t="str">
        <f>""</f>
        <v/>
      </c>
      <c r="H271" s="2">
        <f t="shared" si="26"/>
        <v>165.33977031707764</v>
      </c>
      <c r="I271" s="2">
        <f t="shared" si="27"/>
        <v>0.38134765625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166.07878398895261</v>
      </c>
      <c r="C272">
        <v>0.90783238410949707</v>
      </c>
      <c r="D272">
        <v>0</v>
      </c>
      <c r="E272">
        <f t="shared" si="24"/>
        <v>0.3828125</v>
      </c>
      <c r="F272">
        <f t="shared" si="25"/>
        <v>0</v>
      </c>
      <c r="G272" s="2" t="str">
        <f>""</f>
        <v/>
      </c>
      <c r="H272" s="2">
        <f t="shared" si="26"/>
        <v>166.07878398895261</v>
      </c>
      <c r="I272" s="2">
        <f t="shared" si="27"/>
        <v>0.3828125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166.67473125457764</v>
      </c>
      <c r="C273">
        <v>0.90917515754699707</v>
      </c>
      <c r="D273">
        <v>0</v>
      </c>
      <c r="E273">
        <f t="shared" si="24"/>
        <v>0.3841552734375</v>
      </c>
      <c r="F273">
        <f t="shared" si="25"/>
        <v>0</v>
      </c>
      <c r="G273" s="2" t="str">
        <f>""</f>
        <v/>
      </c>
      <c r="H273" s="2">
        <f t="shared" si="26"/>
        <v>166.67473125457764</v>
      </c>
      <c r="I273" s="2">
        <f t="shared" si="27"/>
        <v>0.3841552734375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167.31169414520264</v>
      </c>
      <c r="C274">
        <v>0.91064000129699707</v>
      </c>
      <c r="D274">
        <v>0</v>
      </c>
      <c r="E274">
        <f t="shared" si="24"/>
        <v>0.3856201171875</v>
      </c>
      <c r="F274">
        <f t="shared" si="25"/>
        <v>0</v>
      </c>
      <c r="G274" s="2" t="str">
        <f>""</f>
        <v/>
      </c>
      <c r="H274" s="2">
        <f t="shared" si="26"/>
        <v>167.31169414520264</v>
      </c>
      <c r="I274" s="2">
        <f t="shared" si="27"/>
        <v>0.3856201171875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167.97450542449951</v>
      </c>
      <c r="C275">
        <v>0.91210484504699707</v>
      </c>
      <c r="D275">
        <v>0</v>
      </c>
      <c r="E275">
        <f t="shared" si="24"/>
        <v>0.3870849609375</v>
      </c>
      <c r="F275">
        <f t="shared" si="25"/>
        <v>0</v>
      </c>
      <c r="G275" s="2" t="str">
        <f>""</f>
        <v/>
      </c>
      <c r="H275" s="2">
        <f t="shared" si="26"/>
        <v>167.97450542449951</v>
      </c>
      <c r="I275" s="2">
        <f t="shared" si="27"/>
        <v>0.3870849609375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168.54680156707764</v>
      </c>
      <c r="C276">
        <v>0.91344761848449707</v>
      </c>
      <c r="D276">
        <v>0</v>
      </c>
      <c r="E276">
        <f t="shared" si="24"/>
        <v>0.388427734375</v>
      </c>
      <c r="F276">
        <f t="shared" si="25"/>
        <v>0</v>
      </c>
      <c r="G276" s="2" t="str">
        <f>""</f>
        <v/>
      </c>
      <c r="H276" s="2">
        <f t="shared" si="26"/>
        <v>168.54680156707764</v>
      </c>
      <c r="I276" s="2">
        <f t="shared" si="27"/>
        <v>0.388427734375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169.17521953582761</v>
      </c>
      <c r="C277">
        <v>0.91491246223449707</v>
      </c>
      <c r="D277">
        <v>0</v>
      </c>
      <c r="E277">
        <f t="shared" si="24"/>
        <v>0.389892578125</v>
      </c>
      <c r="F277">
        <f t="shared" si="25"/>
        <v>0</v>
      </c>
      <c r="G277" s="2" t="str">
        <f>""</f>
        <v/>
      </c>
      <c r="H277" s="2">
        <f t="shared" si="26"/>
        <v>169.17521953582761</v>
      </c>
      <c r="I277" s="2">
        <f t="shared" si="27"/>
        <v>0.389892578125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169.84489727020264</v>
      </c>
      <c r="C278">
        <v>0.91637730598449707</v>
      </c>
      <c r="D278">
        <v>0</v>
      </c>
      <c r="E278">
        <f t="shared" si="24"/>
        <v>0.391357421875</v>
      </c>
      <c r="F278">
        <f t="shared" si="25"/>
        <v>0</v>
      </c>
      <c r="G278" s="2" t="str">
        <f>""</f>
        <v/>
      </c>
      <c r="H278" s="2">
        <f t="shared" si="26"/>
        <v>169.84489727020264</v>
      </c>
      <c r="I278" s="2">
        <f t="shared" si="27"/>
        <v>0.391357421875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170.49943828582764</v>
      </c>
      <c r="C279">
        <v>0.91784214973449707</v>
      </c>
      <c r="D279">
        <v>0</v>
      </c>
      <c r="E279">
        <f t="shared" si="24"/>
        <v>0.392822265625</v>
      </c>
      <c r="F279">
        <f t="shared" si="25"/>
        <v>0</v>
      </c>
      <c r="G279" s="2" t="str">
        <f>""</f>
        <v/>
      </c>
      <c r="H279" s="2">
        <f t="shared" si="26"/>
        <v>170.49943828582764</v>
      </c>
      <c r="I279" s="2">
        <f t="shared" si="27"/>
        <v>0.392822265625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171.05559062957761</v>
      </c>
      <c r="C280">
        <v>0.91918492317199707</v>
      </c>
      <c r="D280">
        <v>0</v>
      </c>
      <c r="E280">
        <f t="shared" si="24"/>
        <v>0.3941650390625</v>
      </c>
      <c r="F280">
        <f t="shared" si="25"/>
        <v>0</v>
      </c>
      <c r="G280" s="2" t="str">
        <f>""</f>
        <v/>
      </c>
      <c r="H280" s="2">
        <f t="shared" si="26"/>
        <v>171.05559062957761</v>
      </c>
      <c r="I280" s="2">
        <f t="shared" si="27"/>
        <v>0.3941650390625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171.72526836395264</v>
      </c>
      <c r="C281">
        <v>0.92064976692199707</v>
      </c>
      <c r="D281">
        <v>0</v>
      </c>
      <c r="E281">
        <f t="shared" si="24"/>
        <v>0.3956298828125</v>
      </c>
      <c r="F281">
        <f t="shared" si="25"/>
        <v>0</v>
      </c>
      <c r="G281" s="2" t="str">
        <f>""</f>
        <v/>
      </c>
      <c r="H281" s="2">
        <f t="shared" si="26"/>
        <v>171.72526836395264</v>
      </c>
      <c r="I281" s="2">
        <f t="shared" si="27"/>
        <v>0.3956298828125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172.36540508270261</v>
      </c>
      <c r="C282">
        <v>0.92211461067199707</v>
      </c>
      <c r="D282">
        <v>0</v>
      </c>
      <c r="E282">
        <f t="shared" si="24"/>
        <v>0.3970947265625</v>
      </c>
      <c r="F282">
        <f t="shared" si="25"/>
        <v>0</v>
      </c>
      <c r="G282" s="2" t="str">
        <f>""</f>
        <v/>
      </c>
      <c r="H282" s="2">
        <f t="shared" si="26"/>
        <v>172.36540508270261</v>
      </c>
      <c r="I282" s="2">
        <f t="shared" si="27"/>
        <v>0.3970947265625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172.90593242645264</v>
      </c>
      <c r="C283">
        <v>0.92345738410949707</v>
      </c>
      <c r="D283">
        <v>0</v>
      </c>
      <c r="E283">
        <f t="shared" si="24"/>
        <v>0.3984375</v>
      </c>
      <c r="F283">
        <f t="shared" si="25"/>
        <v>0</v>
      </c>
      <c r="G283" s="2" t="str">
        <f>""</f>
        <v/>
      </c>
      <c r="H283" s="2">
        <f t="shared" si="26"/>
        <v>172.90593242645264</v>
      </c>
      <c r="I283" s="2">
        <f t="shared" si="27"/>
        <v>0.3984375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173.55632305145264</v>
      </c>
      <c r="C284">
        <v>0.92492222785949707</v>
      </c>
      <c r="D284">
        <v>0</v>
      </c>
      <c r="E284">
        <f t="shared" si="24"/>
        <v>0.39990234375</v>
      </c>
      <c r="F284">
        <f t="shared" si="25"/>
        <v>0</v>
      </c>
      <c r="G284" s="2" t="str">
        <f>""</f>
        <v/>
      </c>
      <c r="H284" s="2">
        <f t="shared" si="26"/>
        <v>173.55632305145264</v>
      </c>
      <c r="I284" s="2">
        <f t="shared" si="27"/>
        <v>0.39990234375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174.23625469207764</v>
      </c>
      <c r="C285">
        <v>0.92638707160949707</v>
      </c>
      <c r="D285">
        <v>0</v>
      </c>
      <c r="E285">
        <f t="shared" si="24"/>
        <v>0.4013671875</v>
      </c>
      <c r="F285">
        <f t="shared" si="25"/>
        <v>0</v>
      </c>
      <c r="G285" s="2" t="str">
        <f>""</f>
        <v/>
      </c>
      <c r="H285" s="2">
        <f t="shared" si="26"/>
        <v>174.23625469207764</v>
      </c>
      <c r="I285" s="2">
        <f t="shared" si="27"/>
        <v>0.4013671875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174.85759258270264</v>
      </c>
      <c r="C286">
        <v>0.92785191535949707</v>
      </c>
      <c r="D286">
        <v>0</v>
      </c>
      <c r="E286">
        <f t="shared" si="24"/>
        <v>0.40283203125</v>
      </c>
      <c r="F286">
        <f t="shared" si="25"/>
        <v>0</v>
      </c>
      <c r="G286" s="2" t="str">
        <f>""</f>
        <v/>
      </c>
      <c r="H286" s="2">
        <f t="shared" si="26"/>
        <v>174.85759258270264</v>
      </c>
      <c r="I286" s="2">
        <f t="shared" si="27"/>
        <v>0.40283203125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175.45427227020264</v>
      </c>
      <c r="C287">
        <v>0.92919468879699707</v>
      </c>
      <c r="D287">
        <v>0</v>
      </c>
      <c r="E287">
        <f t="shared" si="24"/>
        <v>0.4041748046875</v>
      </c>
      <c r="F287">
        <f t="shared" si="25"/>
        <v>0</v>
      </c>
      <c r="G287" s="2" t="str">
        <f>""</f>
        <v/>
      </c>
      <c r="H287" s="2">
        <f t="shared" si="26"/>
        <v>175.45427227020264</v>
      </c>
      <c r="I287" s="2">
        <f t="shared" si="27"/>
        <v>0.4041748046875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176.10521221160889</v>
      </c>
      <c r="C288">
        <v>0.93065953254699707</v>
      </c>
      <c r="D288">
        <v>0</v>
      </c>
      <c r="E288">
        <f t="shared" si="24"/>
        <v>0.4056396484375</v>
      </c>
      <c r="F288">
        <f t="shared" si="25"/>
        <v>0</v>
      </c>
      <c r="G288" s="2" t="str">
        <f>""</f>
        <v/>
      </c>
      <c r="H288" s="2">
        <f t="shared" si="26"/>
        <v>176.10521221160889</v>
      </c>
      <c r="I288" s="2">
        <f t="shared" si="27"/>
        <v>0.4056396484375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176.68083477020264</v>
      </c>
      <c r="C289">
        <v>0.93200230598449707</v>
      </c>
      <c r="D289">
        <v>0</v>
      </c>
      <c r="E289">
        <f t="shared" si="24"/>
        <v>0.406982421875</v>
      </c>
      <c r="F289">
        <f t="shared" si="25"/>
        <v>0</v>
      </c>
      <c r="G289" s="2" t="str">
        <f>""</f>
        <v/>
      </c>
      <c r="H289" s="2">
        <f t="shared" si="26"/>
        <v>176.68083477020264</v>
      </c>
      <c r="I289" s="2">
        <f t="shared" si="27"/>
        <v>0.406982421875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177.26652812957764</v>
      </c>
      <c r="C290">
        <v>0.93334507942199707</v>
      </c>
      <c r="D290">
        <v>0</v>
      </c>
      <c r="E290">
        <f t="shared" si="24"/>
        <v>0.4083251953125</v>
      </c>
      <c r="F290">
        <f t="shared" si="25"/>
        <v>0</v>
      </c>
      <c r="G290" s="2" t="str">
        <f>""</f>
        <v/>
      </c>
      <c r="H290" s="2">
        <f t="shared" si="26"/>
        <v>177.26652812957764</v>
      </c>
      <c r="I290" s="2">
        <f t="shared" si="27"/>
        <v>0.4083251953125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177.93791484832764</v>
      </c>
      <c r="C291">
        <v>0.93480992317199707</v>
      </c>
      <c r="D291">
        <v>0</v>
      </c>
      <c r="E291">
        <f t="shared" si="24"/>
        <v>0.4097900390625</v>
      </c>
      <c r="F291">
        <f t="shared" si="25"/>
        <v>0</v>
      </c>
      <c r="G291" s="2" t="str">
        <f>""</f>
        <v/>
      </c>
      <c r="H291" s="2">
        <f t="shared" si="26"/>
        <v>177.93791484832764</v>
      </c>
      <c r="I291" s="2">
        <f t="shared" si="27"/>
        <v>0.4097900390625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178.54240703582764</v>
      </c>
      <c r="C292">
        <v>0.93627476692199707</v>
      </c>
      <c r="D292">
        <v>0</v>
      </c>
      <c r="E292">
        <f t="shared" si="24"/>
        <v>0.4112548828125</v>
      </c>
      <c r="F292">
        <f t="shared" si="25"/>
        <v>0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179.08586406707764</v>
      </c>
      <c r="C293">
        <v>0.93761754035949707</v>
      </c>
      <c r="D293">
        <v>0</v>
      </c>
      <c r="E293">
        <f t="shared" si="24"/>
        <v>0.41259765625</v>
      </c>
      <c r="F293">
        <f t="shared" si="25"/>
        <v>0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179.71281719207764</v>
      </c>
      <c r="C294">
        <v>0.93908238410949707</v>
      </c>
      <c r="D294">
        <v>0</v>
      </c>
      <c r="E294">
        <f t="shared" si="24"/>
        <v>0.4140625</v>
      </c>
      <c r="F294">
        <f t="shared" si="25"/>
        <v>0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180.29167461395264</v>
      </c>
      <c r="C295">
        <v>0.94054722785949707</v>
      </c>
      <c r="D295">
        <v>0</v>
      </c>
      <c r="E295">
        <f t="shared" si="24"/>
        <v>0.41552734375</v>
      </c>
      <c r="F295">
        <f t="shared" si="25"/>
        <v>0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180.82902812957764</v>
      </c>
      <c r="C296">
        <v>0.94201207160949707</v>
      </c>
      <c r="D296">
        <v>0</v>
      </c>
      <c r="E296">
        <f t="shared" si="24"/>
        <v>0.4169921875</v>
      </c>
      <c r="F296">
        <f t="shared" si="25"/>
        <v>0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181.37810039520264</v>
      </c>
      <c r="C297">
        <v>0.94335484504699707</v>
      </c>
      <c r="D297">
        <v>0</v>
      </c>
      <c r="E297">
        <f t="shared" si="24"/>
        <v>0.4183349609375</v>
      </c>
      <c r="F297">
        <f t="shared" si="25"/>
        <v>0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180.08757305145261</v>
      </c>
      <c r="C298">
        <v>0.94384312629699707</v>
      </c>
      <c r="D298">
        <v>0</v>
      </c>
      <c r="E298">
        <f t="shared" si="24"/>
        <v>0.4188232421875</v>
      </c>
      <c r="F298">
        <f t="shared" si="25"/>
        <v>0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170.80790996551511</v>
      </c>
      <c r="C299">
        <v>0.94396519660949707</v>
      </c>
      <c r="D299">
        <v>0</v>
      </c>
      <c r="E299">
        <f t="shared" si="24"/>
        <v>0.4189453125</v>
      </c>
      <c r="F299">
        <f t="shared" si="25"/>
        <v>0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162.83757305145264</v>
      </c>
      <c r="C300">
        <v>0.94396519660949707</v>
      </c>
      <c r="D300">
        <v>0</v>
      </c>
      <c r="E300">
        <f t="shared" si="24"/>
        <v>0.4189453125</v>
      </c>
      <c r="F300">
        <f t="shared" si="25"/>
        <v>0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455"/>
  <sheetViews>
    <sheetView tabSelected="1" zoomScaleNormal="100" workbookViewId="0">
      <selection activeCell="F20" sqref="F20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UP-SB10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0.29602789878845198</v>
      </c>
      <c r="C3">
        <v>0.21366354823112488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258.46900153160095</v>
      </c>
      <c r="P3" s="2"/>
      <c r="AB3" s="35"/>
      <c r="AC3" s="35"/>
    </row>
    <row r="4" spans="1:29" x14ac:dyDescent="0.45">
      <c r="B4">
        <v>0.37628149986267079</v>
      </c>
      <c r="C4">
        <v>0.21512839198112488</v>
      </c>
      <c r="D4">
        <v>0</v>
      </c>
      <c r="E4">
        <f t="shared" ref="E4:E67" si="0">C4-C$3</f>
        <v>1.46484375E-3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0.64147952198982239</v>
      </c>
      <c r="N4" s="6">
        <f>Q26</f>
        <v>258.46900153160095</v>
      </c>
    </row>
    <row r="5" spans="1:29" x14ac:dyDescent="0.45">
      <c r="B5">
        <v>0.53826880455017101</v>
      </c>
      <c r="C5">
        <v>0.21659323573112488</v>
      </c>
      <c r="D5">
        <v>0</v>
      </c>
      <c r="E5">
        <f t="shared" si="0"/>
        <v>2.9296875E-3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0.64147952198982239</v>
      </c>
      <c r="N5">
        <f>0</f>
        <v>0</v>
      </c>
      <c r="R5" s="3"/>
    </row>
    <row r="6" spans="1:29" x14ac:dyDescent="0.45">
      <c r="B6">
        <v>0.71966528892517112</v>
      </c>
      <c r="C6">
        <v>0.21793600916862488</v>
      </c>
      <c r="D6">
        <v>0</v>
      </c>
      <c r="E6">
        <f t="shared" si="0"/>
        <v>4.2724609375E-3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0.9728391170501709</v>
      </c>
      <c r="C7">
        <v>0.21940085291862488</v>
      </c>
      <c r="D7">
        <v>0</v>
      </c>
      <c r="E7">
        <f t="shared" si="0"/>
        <v>5.7373046875E-3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28.701644659042358</v>
      </c>
    </row>
    <row r="8" spans="1:29" x14ac:dyDescent="0.45">
      <c r="B8">
        <v>1.2600705623626711</v>
      </c>
      <c r="C8">
        <v>0.22086569666862488</v>
      </c>
      <c r="D8">
        <v>0</v>
      </c>
      <c r="E8">
        <f t="shared" si="0"/>
        <v>7.2021484375E-3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8.544921875E-2</v>
      </c>
      <c r="N8" s="6">
        <f ca="1">N7</f>
        <v>28.701644659042358</v>
      </c>
    </row>
    <row r="9" spans="1:29" x14ac:dyDescent="0.45">
      <c r="B9">
        <v>1.5437619686126709</v>
      </c>
      <c r="C9">
        <v>0.22220847010612488</v>
      </c>
      <c r="D9">
        <v>0</v>
      </c>
      <c r="E9">
        <f t="shared" si="0"/>
        <v>8.544921875E-3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8.544921875E-2</v>
      </c>
      <c r="N9">
        <f>0</f>
        <v>0</v>
      </c>
    </row>
    <row r="10" spans="1:29" x14ac:dyDescent="0.45">
      <c r="B10">
        <v>1.8880001306533816</v>
      </c>
      <c r="C10">
        <v>0.22367331385612488</v>
      </c>
      <c r="D10">
        <v>0</v>
      </c>
      <c r="E10">
        <f t="shared" si="0"/>
        <v>1.0009765625E-2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2.2476192712783813</v>
      </c>
      <c r="C11">
        <v>0.22513815760612488</v>
      </c>
      <c r="D11">
        <v>0</v>
      </c>
      <c r="E11">
        <f t="shared" si="0"/>
        <v>1.1474609375E-2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178.53836798667911</v>
      </c>
    </row>
    <row r="12" spans="1:29" x14ac:dyDescent="0.45">
      <c r="B12">
        <v>2.6270138621330261</v>
      </c>
      <c r="C12">
        <v>0.22660300135612488</v>
      </c>
      <c r="D12">
        <v>0</v>
      </c>
      <c r="E12">
        <f t="shared" si="0"/>
        <v>1.2939453125E-2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0.42395022511482239</v>
      </c>
      <c r="N12" s="6">
        <f ca="1">N11</f>
        <v>178.53836798667911</v>
      </c>
    </row>
    <row r="13" spans="1:29" x14ac:dyDescent="0.45">
      <c r="B13">
        <v>2.9752804636955261</v>
      </c>
      <c r="C13">
        <v>0.22794577479362488</v>
      </c>
      <c r="D13">
        <v>0</v>
      </c>
      <c r="E13">
        <f t="shared" si="0"/>
        <v>1.42822265625E-2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0.42395022511482239</v>
      </c>
      <c r="N13">
        <f>0</f>
        <v>0</v>
      </c>
    </row>
    <row r="14" spans="1:29" x14ac:dyDescent="0.45">
      <c r="B14">
        <v>3.3241574168205261</v>
      </c>
      <c r="C14">
        <v>0.22941061854362488</v>
      </c>
      <c r="D14">
        <v>0</v>
      </c>
      <c r="E14">
        <f t="shared" si="0"/>
        <v>1.57470703125E-2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3.6691281199455266</v>
      </c>
      <c r="C15">
        <v>0.23087546229362488</v>
      </c>
      <c r="D15">
        <v>0</v>
      </c>
      <c r="E15">
        <f t="shared" si="0"/>
        <v>1.72119140625E-2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4.055358588695527</v>
      </c>
      <c r="C16">
        <v>0.23221823573112488</v>
      </c>
      <c r="D16">
        <v>0</v>
      </c>
      <c r="E16">
        <f t="shared" si="0"/>
        <v>1.85546875E-2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4.4566037058830261</v>
      </c>
      <c r="C17">
        <v>0.23368307948112488</v>
      </c>
      <c r="D17">
        <v>0</v>
      </c>
      <c r="E17">
        <f t="shared" si="0"/>
        <v>2.001953125E-2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4.8616329431533813</v>
      </c>
      <c r="C18">
        <v>0.23514792323112488</v>
      </c>
      <c r="D18">
        <v>0</v>
      </c>
      <c r="E18">
        <f t="shared" si="0"/>
        <v>2.1484375E-2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5.2564083337783813</v>
      </c>
      <c r="C19">
        <v>0.23661276698112488</v>
      </c>
      <c r="D19">
        <v>0</v>
      </c>
      <c r="E19">
        <f t="shared" si="0"/>
        <v>2.294921875E-2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5.6497189998626718</v>
      </c>
      <c r="C20">
        <v>0.23795554041862488</v>
      </c>
      <c r="D20">
        <v>0</v>
      </c>
      <c r="E20">
        <f t="shared" si="0"/>
        <v>2.42919921875E-2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6.1589963436126709</v>
      </c>
      <c r="C21">
        <v>0.23942038416862488</v>
      </c>
      <c r="D21">
        <v>0</v>
      </c>
      <c r="E21">
        <f t="shared" si="0"/>
        <v>2.57568359375E-2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6.6404416561126718</v>
      </c>
      <c r="C22">
        <v>0.24088522791862488</v>
      </c>
      <c r="D22">
        <v>0</v>
      </c>
      <c r="E22">
        <f t="shared" si="0"/>
        <v>2.72216796875E-2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7.0205686092376709</v>
      </c>
      <c r="C23">
        <v>0.24222800135612488</v>
      </c>
      <c r="D23">
        <v>0</v>
      </c>
      <c r="E23">
        <f t="shared" si="0"/>
        <v>2.8564453125E-2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7.4487912654876718</v>
      </c>
      <c r="C24">
        <v>0.24369284510612488</v>
      </c>
      <c r="D24">
        <v>0</v>
      </c>
      <c r="E24">
        <f t="shared" si="0"/>
        <v>3.0029296875E-2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7.9292600154876709</v>
      </c>
      <c r="C25">
        <v>0.24515768885612488</v>
      </c>
      <c r="D25">
        <v>0</v>
      </c>
      <c r="E25">
        <f t="shared" si="0"/>
        <v>3.1494140625E-2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8.4231564998626709</v>
      </c>
      <c r="C26">
        <v>0.24662253260612488</v>
      </c>
      <c r="D26">
        <v>0</v>
      </c>
      <c r="E26">
        <f t="shared" si="0"/>
        <v>3.2958984375E-2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MAX(B3:B30900)</f>
        <v>258.46900153160095</v>
      </c>
      <c r="R26" s="11" t="s">
        <v>80</v>
      </c>
    </row>
    <row r="27" spans="2:22" ht="16.149999999999999" thickBot="1" x14ac:dyDescent="0.6">
      <c r="B27">
        <v>8.8445432186126709</v>
      </c>
      <c r="C27">
        <v>0.24796530604362488</v>
      </c>
      <c r="D27">
        <v>0</v>
      </c>
      <c r="E27">
        <f t="shared" si="0"/>
        <v>3.43017578125E-2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0.64147952198982239</v>
      </c>
      <c r="R27" s="40" t="s">
        <v>0</v>
      </c>
      <c r="T27" s="6"/>
      <c r="U27" s="6"/>
    </row>
    <row r="28" spans="2:22" x14ac:dyDescent="0.45">
      <c r="B28">
        <v>9.3460080623626709</v>
      </c>
      <c r="C28">
        <v>0.24943014979362488</v>
      </c>
      <c r="D28">
        <v>0</v>
      </c>
      <c r="E28">
        <f t="shared" si="0"/>
        <v>3.57666015625E-2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28.701644659042358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9.8921506404876709</v>
      </c>
      <c r="C29">
        <v>0.25089499354362488</v>
      </c>
      <c r="D29">
        <v>0</v>
      </c>
      <c r="E29">
        <f t="shared" si="0"/>
        <v>3.72314453125E-2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8.544921875E-2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10.346008062362671</v>
      </c>
      <c r="C30">
        <v>0.25223776698112488</v>
      </c>
      <c r="D30">
        <v>0</v>
      </c>
      <c r="E30">
        <f t="shared" si="0"/>
        <v>3.857421875E-2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178.53836798667911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10.743346929550171</v>
      </c>
      <c r="C31">
        <v>0.25370261073112488</v>
      </c>
      <c r="D31">
        <v>0</v>
      </c>
      <c r="E31">
        <f t="shared" si="0"/>
        <v>4.00390625E-2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0.42395022511482239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11.043945074081421</v>
      </c>
      <c r="C32">
        <v>0.25516745448112488</v>
      </c>
      <c r="D32">
        <v>0</v>
      </c>
      <c r="E32">
        <f t="shared" si="0"/>
        <v>4.150390625E-2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446.71444731577111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11.597656011581421</v>
      </c>
      <c r="C33">
        <v>0.25663229823112488</v>
      </c>
      <c r="D33">
        <v>0</v>
      </c>
      <c r="E33">
        <f t="shared" si="0"/>
        <v>4.296875E-2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12.085937261581421</v>
      </c>
      <c r="C34">
        <v>0.25797507166862488</v>
      </c>
      <c r="D34">
        <v>0</v>
      </c>
      <c r="E34">
        <f t="shared" si="0"/>
        <v>4.43115234375E-2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12.665527105331421</v>
      </c>
      <c r="C35">
        <v>0.25943991541862488</v>
      </c>
      <c r="D35">
        <v>0</v>
      </c>
      <c r="E35">
        <f t="shared" si="0"/>
        <v>4.57763671875E-2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13.216064214706423</v>
      </c>
      <c r="C36">
        <v>0.26090475916862488</v>
      </c>
      <c r="D36">
        <v>0</v>
      </c>
      <c r="E36">
        <f t="shared" si="0"/>
        <v>4.72412109375E-2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13.715331792831421</v>
      </c>
      <c r="C37">
        <v>0.26224753260612488</v>
      </c>
      <c r="D37">
        <v>0</v>
      </c>
      <c r="E37">
        <f t="shared" si="0"/>
        <v>4.8583984375E-2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14.338378667831421</v>
      </c>
      <c r="C38">
        <v>0.26371237635612488</v>
      </c>
      <c r="D38">
        <v>0</v>
      </c>
      <c r="E38">
        <f t="shared" si="0"/>
        <v>5.0048828125E-2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14.889892339706421</v>
      </c>
      <c r="C39">
        <v>0.26517722010612488</v>
      </c>
      <c r="D39">
        <v>0</v>
      </c>
      <c r="E39">
        <f t="shared" si="0"/>
        <v>5.1513671875E-2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15.431884527206423</v>
      </c>
      <c r="C40">
        <v>0.26664206385612488</v>
      </c>
      <c r="D40">
        <v>0</v>
      </c>
      <c r="E40">
        <f t="shared" si="0"/>
        <v>5.2978515625E-2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15.983398199081421</v>
      </c>
      <c r="C41">
        <v>0.26798483729362488</v>
      </c>
      <c r="D41">
        <v>0</v>
      </c>
      <c r="E41">
        <f t="shared" si="0"/>
        <v>5.43212890625E-2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16.572021245956421</v>
      </c>
      <c r="C42">
        <v>0.26944968104362488</v>
      </c>
      <c r="D42">
        <v>0</v>
      </c>
      <c r="E42">
        <f t="shared" si="0"/>
        <v>5.57861328125E-2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17.122802495956421</v>
      </c>
      <c r="C43">
        <v>0.27079245448112488</v>
      </c>
      <c r="D43">
        <v>0</v>
      </c>
      <c r="E43">
        <f t="shared" si="0"/>
        <v>5.712890625E-2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17.664794683456421</v>
      </c>
      <c r="C44">
        <v>0.27225729823112488</v>
      </c>
      <c r="D44">
        <v>0</v>
      </c>
      <c r="E44">
        <f t="shared" si="0"/>
        <v>5.859375E-2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18.283935308456421</v>
      </c>
      <c r="C45">
        <v>0.27360007166862488</v>
      </c>
      <c r="D45">
        <v>0</v>
      </c>
      <c r="E45">
        <f t="shared" si="0"/>
        <v>5.99365234375E-2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18.854232549667358</v>
      </c>
      <c r="C46">
        <v>0.27506491541862488</v>
      </c>
      <c r="D46">
        <v>0</v>
      </c>
      <c r="E46">
        <f t="shared" si="0"/>
        <v>6.14013671875E-2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19.366683721542355</v>
      </c>
      <c r="C47">
        <v>0.27640768885612488</v>
      </c>
      <c r="D47">
        <v>0</v>
      </c>
      <c r="E47">
        <f t="shared" si="0"/>
        <v>6.2744140625E-2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19.953841924667355</v>
      </c>
      <c r="C48">
        <v>0.27787253260612488</v>
      </c>
      <c r="D48">
        <v>0</v>
      </c>
      <c r="E48">
        <f t="shared" si="0"/>
        <v>6.4208984375E-2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20.477843999862671</v>
      </c>
      <c r="C49">
        <v>0.27921530604362488</v>
      </c>
      <c r="D49">
        <v>0</v>
      </c>
      <c r="E49">
        <f t="shared" si="0"/>
        <v>6.55517578125E-2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21.030990362167358</v>
      </c>
      <c r="C50">
        <v>0.28068014979362488</v>
      </c>
      <c r="D50">
        <v>0</v>
      </c>
      <c r="E50">
        <f t="shared" si="0"/>
        <v>6.70166015625E-2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21.549789190292358</v>
      </c>
      <c r="C51">
        <v>0.28202292323112488</v>
      </c>
      <c r="D51">
        <v>0</v>
      </c>
      <c r="E51">
        <f t="shared" si="0"/>
        <v>6.8359375E-2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22.233382940292358</v>
      </c>
      <c r="C52">
        <v>0.28348776698112488</v>
      </c>
      <c r="D52">
        <v>0</v>
      </c>
      <c r="E52">
        <f t="shared" si="0"/>
        <v>6.982421875E-2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22.777084112167358</v>
      </c>
      <c r="C53">
        <v>0.28483054041862488</v>
      </c>
      <c r="D53">
        <v>0</v>
      </c>
      <c r="E53">
        <f t="shared" si="0"/>
        <v>7.11669921875E-2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23.361312627792358</v>
      </c>
      <c r="C54">
        <v>0.28629538416862488</v>
      </c>
      <c r="D54">
        <v>0</v>
      </c>
      <c r="E54">
        <f t="shared" si="0"/>
        <v>7.26318359375E-2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24.015365362167358</v>
      </c>
      <c r="C55">
        <v>0.28776022791862488</v>
      </c>
      <c r="D55">
        <v>0</v>
      </c>
      <c r="E55">
        <f t="shared" si="0"/>
        <v>7.40966796875E-2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24.585677862167358</v>
      </c>
      <c r="C56">
        <v>0.28922507166862488</v>
      </c>
      <c r="D56">
        <v>0</v>
      </c>
      <c r="E56">
        <f t="shared" si="0"/>
        <v>7.55615234375E-2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25.126205205917358</v>
      </c>
      <c r="C57">
        <v>0.29056784510612488</v>
      </c>
      <c r="D57">
        <v>0</v>
      </c>
      <c r="E57">
        <f t="shared" si="0"/>
        <v>7.6904296875E-2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25.760970830917358</v>
      </c>
      <c r="C58">
        <v>0.29203268885612488</v>
      </c>
      <c r="D58">
        <v>0</v>
      </c>
      <c r="E58">
        <f t="shared" si="0"/>
        <v>7.8369140625E-2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26.406478643417358</v>
      </c>
      <c r="C59">
        <v>0.29349753260612488</v>
      </c>
      <c r="D59">
        <v>0</v>
      </c>
      <c r="E59">
        <f t="shared" si="0"/>
        <v>7.9833984375E-2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26.961166143417355</v>
      </c>
      <c r="C60">
        <v>0.29484030604362488</v>
      </c>
      <c r="D60">
        <v>0</v>
      </c>
      <c r="E60">
        <f t="shared" si="0"/>
        <v>8.11767578125E-2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27.541976690292358</v>
      </c>
      <c r="C61">
        <v>0.29630514979362488</v>
      </c>
      <c r="D61">
        <v>0</v>
      </c>
      <c r="E61">
        <f t="shared" si="0"/>
        <v>8.26416015625E-2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28.139953374862671</v>
      </c>
      <c r="C62">
        <v>0.29776999354362488</v>
      </c>
      <c r="D62">
        <v>0</v>
      </c>
      <c r="E62">
        <f t="shared" si="0"/>
        <v>8.41064453125E-2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28.701644659042358</v>
      </c>
      <c r="C63">
        <v>0.29911276698112488</v>
      </c>
      <c r="D63">
        <v>0</v>
      </c>
      <c r="E63">
        <f t="shared" si="0"/>
        <v>8.544921875E-2</v>
      </c>
      <c r="F63">
        <f t="shared" si="1"/>
        <v>0</v>
      </c>
      <c r="G63" s="2" t="str">
        <f>""</f>
        <v/>
      </c>
      <c r="H63" s="2">
        <f t="shared" si="2"/>
        <v>28.701644659042358</v>
      </c>
      <c r="I63" s="2">
        <f t="shared" si="3"/>
        <v>8.544921875E-2</v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29.208724737167358</v>
      </c>
      <c r="C64">
        <v>0.30045554041862488</v>
      </c>
      <c r="D64">
        <v>0</v>
      </c>
      <c r="E64">
        <f t="shared" si="0"/>
        <v>8.67919921875E-2</v>
      </c>
      <c r="F64">
        <f t="shared" si="1"/>
        <v>0</v>
      </c>
      <c r="G64" s="2" t="str">
        <f>""</f>
        <v/>
      </c>
      <c r="H64" s="2">
        <f t="shared" si="2"/>
        <v>29.208724737167358</v>
      </c>
      <c r="I64" s="2">
        <f t="shared" si="3"/>
        <v>8.67919921875E-2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29.868148565292358</v>
      </c>
      <c r="C65">
        <v>0.30192038416862488</v>
      </c>
      <c r="D65">
        <v>0</v>
      </c>
      <c r="E65">
        <f t="shared" si="0"/>
        <v>8.82568359375E-2</v>
      </c>
      <c r="F65">
        <f t="shared" si="1"/>
        <v>0</v>
      </c>
      <c r="G65" s="2" t="str">
        <f>""</f>
        <v/>
      </c>
      <c r="H65" s="2">
        <f t="shared" si="2"/>
        <v>29.868148565292358</v>
      </c>
      <c r="I65" s="2">
        <f t="shared" si="3"/>
        <v>8.82568359375E-2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30.542953252792358</v>
      </c>
      <c r="C66">
        <v>0.30338522791862488</v>
      </c>
      <c r="D66">
        <v>0</v>
      </c>
      <c r="E66">
        <f t="shared" si="0"/>
        <v>8.97216796875E-2</v>
      </c>
      <c r="F66">
        <f t="shared" si="1"/>
        <v>0</v>
      </c>
      <c r="G66" s="2" t="str">
        <f>""</f>
        <v/>
      </c>
      <c r="H66" s="2">
        <f t="shared" si="2"/>
        <v>30.542953252792358</v>
      </c>
      <c r="I66" s="2">
        <f t="shared" si="3"/>
        <v>8.97216796875E-2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31.075668096542358</v>
      </c>
      <c r="C67">
        <v>0.30460593104362488</v>
      </c>
      <c r="D67">
        <v>0</v>
      </c>
      <c r="E67">
        <f t="shared" si="0"/>
        <v>9.09423828125E-2</v>
      </c>
      <c r="F67">
        <f t="shared" si="1"/>
        <v>0</v>
      </c>
      <c r="G67" s="2" t="str">
        <f>""</f>
        <v/>
      </c>
      <c r="H67" s="2">
        <f t="shared" si="2"/>
        <v>31.075668096542358</v>
      </c>
      <c r="I67" s="2">
        <f t="shared" si="3"/>
        <v>9.09423828125E-2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31.664535284042358</v>
      </c>
      <c r="C68">
        <v>0.30619284510612488</v>
      </c>
      <c r="D68">
        <v>0</v>
      </c>
      <c r="E68">
        <f t="shared" ref="E68:E131" si="6">C68-C$3</f>
        <v>9.2529296875E-2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31.664535284042358</v>
      </c>
      <c r="I68" s="2">
        <f t="shared" ref="I68:I131" si="9">IF(AND(E68&gt;H$2,E68&lt;I$2),E68,"")</f>
        <v>9.2529296875E-2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32.323226690292358</v>
      </c>
      <c r="C69">
        <v>0.30753561854362488</v>
      </c>
      <c r="D69">
        <v>0</v>
      </c>
      <c r="E69">
        <f t="shared" si="6"/>
        <v>9.38720703125E-2</v>
      </c>
      <c r="F69">
        <f t="shared" si="7"/>
        <v>0</v>
      </c>
      <c r="G69" s="2" t="str">
        <f>""</f>
        <v/>
      </c>
      <c r="H69" s="2">
        <f t="shared" si="8"/>
        <v>32.323226690292358</v>
      </c>
      <c r="I69" s="2">
        <f t="shared" si="9"/>
        <v>9.38720703125E-2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32.863754034042358</v>
      </c>
      <c r="C70">
        <v>0.30887839198112488</v>
      </c>
      <c r="D70">
        <v>0</v>
      </c>
      <c r="E70">
        <f t="shared" si="6"/>
        <v>9.521484375E-2</v>
      </c>
      <c r="F70">
        <f t="shared" si="7"/>
        <v>0</v>
      </c>
      <c r="G70" s="2" t="str">
        <f>""</f>
        <v/>
      </c>
      <c r="H70" s="2">
        <f t="shared" si="8"/>
        <v>32.863754034042358</v>
      </c>
      <c r="I70" s="2">
        <f t="shared" si="9"/>
        <v>9.521484375E-2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33.481429815292358</v>
      </c>
      <c r="C71">
        <v>0.31046530604362488</v>
      </c>
      <c r="D71">
        <v>0</v>
      </c>
      <c r="E71">
        <f t="shared" si="6"/>
        <v>9.68017578125E-2</v>
      </c>
      <c r="F71">
        <f t="shared" si="7"/>
        <v>0</v>
      </c>
      <c r="G71" s="2" t="str">
        <f>""</f>
        <v/>
      </c>
      <c r="H71" s="2">
        <f t="shared" si="8"/>
        <v>33.481429815292358</v>
      </c>
      <c r="I71" s="2">
        <f t="shared" si="9"/>
        <v>9.68017578125E-2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34.133285284042358</v>
      </c>
      <c r="C72">
        <v>0.31180807948112488</v>
      </c>
      <c r="D72">
        <v>0</v>
      </c>
      <c r="E72">
        <f t="shared" si="6"/>
        <v>9.814453125E-2</v>
      </c>
      <c r="F72">
        <f t="shared" si="7"/>
        <v>0</v>
      </c>
      <c r="G72" s="2" t="str">
        <f>""</f>
        <v/>
      </c>
      <c r="H72" s="2">
        <f t="shared" si="8"/>
        <v>34.133285284042358</v>
      </c>
      <c r="I72" s="2">
        <f t="shared" si="9"/>
        <v>9.814453125E-2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34.750228643417366</v>
      </c>
      <c r="C73">
        <v>0.31339499354362488</v>
      </c>
      <c r="D73">
        <v>0</v>
      </c>
      <c r="E73">
        <f t="shared" si="6"/>
        <v>9.97314453125E-2</v>
      </c>
      <c r="F73">
        <f t="shared" si="7"/>
        <v>0</v>
      </c>
      <c r="G73" s="2" t="str">
        <f>""</f>
        <v/>
      </c>
      <c r="H73" s="2">
        <f t="shared" si="8"/>
        <v>34.750228643417366</v>
      </c>
      <c r="I73" s="2">
        <f t="shared" si="9"/>
        <v>9.97314453125E-2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35.301498174667358</v>
      </c>
      <c r="C74">
        <v>0.31473776698112488</v>
      </c>
      <c r="D74">
        <v>0</v>
      </c>
      <c r="E74">
        <f t="shared" si="6"/>
        <v>0.10107421875</v>
      </c>
      <c r="F74">
        <f t="shared" si="7"/>
        <v>0</v>
      </c>
      <c r="G74" s="2" t="str">
        <f>""</f>
        <v/>
      </c>
      <c r="H74" s="2">
        <f t="shared" si="8"/>
        <v>35.301498174667358</v>
      </c>
      <c r="I74" s="2">
        <f t="shared" si="9"/>
        <v>0.10107421875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35.945052862167358</v>
      </c>
      <c r="C75">
        <v>0.31620261073112488</v>
      </c>
      <c r="D75">
        <v>0</v>
      </c>
      <c r="E75">
        <f t="shared" si="6"/>
        <v>0.1025390625</v>
      </c>
      <c r="F75">
        <f t="shared" si="7"/>
        <v>0</v>
      </c>
      <c r="G75" s="2" t="str">
        <f>""</f>
        <v/>
      </c>
      <c r="H75" s="2">
        <f t="shared" si="8"/>
        <v>35.945052862167358</v>
      </c>
      <c r="I75" s="2">
        <f t="shared" si="9"/>
        <v>0.1025390625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36.585922002792358</v>
      </c>
      <c r="C76">
        <v>0.31766745448112488</v>
      </c>
      <c r="D76">
        <v>0</v>
      </c>
      <c r="E76">
        <f t="shared" si="6"/>
        <v>0.10400390625</v>
      </c>
      <c r="F76">
        <f t="shared" si="7"/>
        <v>0</v>
      </c>
      <c r="G76" s="2" t="str">
        <f>""</f>
        <v/>
      </c>
      <c r="H76" s="2">
        <f t="shared" si="8"/>
        <v>36.585922002792358</v>
      </c>
      <c r="I76" s="2">
        <f t="shared" si="9"/>
        <v>0.10400390625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37.108627080917358</v>
      </c>
      <c r="C77">
        <v>0.31888815760612488</v>
      </c>
      <c r="D77">
        <v>0</v>
      </c>
      <c r="E77">
        <f t="shared" si="6"/>
        <v>0.105224609375</v>
      </c>
      <c r="F77">
        <f t="shared" si="7"/>
        <v>0</v>
      </c>
      <c r="G77" s="2" t="str">
        <f>""</f>
        <v/>
      </c>
      <c r="H77" s="2">
        <f t="shared" si="8"/>
        <v>37.108627080917358</v>
      </c>
      <c r="I77" s="2">
        <f t="shared" si="9"/>
        <v>0.105224609375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37.772201299667358</v>
      </c>
      <c r="C78">
        <v>0.32035300135612488</v>
      </c>
      <c r="D78">
        <v>0</v>
      </c>
      <c r="E78">
        <f t="shared" si="6"/>
        <v>0.106689453125</v>
      </c>
      <c r="F78">
        <f t="shared" si="7"/>
        <v>0</v>
      </c>
      <c r="G78" s="2" t="str">
        <f>""</f>
        <v/>
      </c>
      <c r="H78" s="2">
        <f t="shared" si="8"/>
        <v>37.772201299667358</v>
      </c>
      <c r="I78" s="2">
        <f t="shared" si="9"/>
        <v>0.106689453125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38.433349370956414</v>
      </c>
      <c r="C79">
        <v>0.32181784510612488</v>
      </c>
      <c r="D79">
        <v>0</v>
      </c>
      <c r="E79">
        <f t="shared" si="6"/>
        <v>0.108154296875</v>
      </c>
      <c r="F79">
        <f t="shared" si="7"/>
        <v>0</v>
      </c>
      <c r="G79" s="2" t="str">
        <f>""</f>
        <v/>
      </c>
      <c r="H79" s="2">
        <f t="shared" si="8"/>
        <v>38.433349370956414</v>
      </c>
      <c r="I79" s="2">
        <f t="shared" si="9"/>
        <v>0.108154296875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39.011214971542358</v>
      </c>
      <c r="C80">
        <v>0.32316061854362488</v>
      </c>
      <c r="D80">
        <v>0</v>
      </c>
      <c r="E80">
        <f t="shared" si="6"/>
        <v>0.1094970703125</v>
      </c>
      <c r="F80">
        <f t="shared" si="7"/>
        <v>0</v>
      </c>
      <c r="G80" s="2" t="str">
        <f>""</f>
        <v/>
      </c>
      <c r="H80" s="2">
        <f t="shared" si="8"/>
        <v>39.011214971542358</v>
      </c>
      <c r="I80" s="2">
        <f t="shared" si="9"/>
        <v>0.1094970703125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39.593734502792358</v>
      </c>
      <c r="C81">
        <v>0.32450339198112488</v>
      </c>
      <c r="D81">
        <v>0</v>
      </c>
      <c r="E81">
        <f t="shared" si="6"/>
        <v>0.11083984375</v>
      </c>
      <c r="F81">
        <f t="shared" si="7"/>
        <v>0</v>
      </c>
      <c r="G81" s="2" t="str">
        <f>""</f>
        <v/>
      </c>
      <c r="H81" s="2">
        <f t="shared" si="8"/>
        <v>39.593734502792358</v>
      </c>
      <c r="I81" s="2">
        <f t="shared" si="9"/>
        <v>0.11083984375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40.276839971542358</v>
      </c>
      <c r="C82">
        <v>0.32596823573112488</v>
      </c>
      <c r="D82">
        <v>0</v>
      </c>
      <c r="E82">
        <f t="shared" si="6"/>
        <v>0.1123046875</v>
      </c>
      <c r="F82">
        <f t="shared" si="7"/>
        <v>0</v>
      </c>
      <c r="G82" s="2" t="str">
        <f>""</f>
        <v/>
      </c>
      <c r="H82" s="2">
        <f t="shared" si="8"/>
        <v>40.276839971542358</v>
      </c>
      <c r="I82" s="2">
        <f t="shared" si="9"/>
        <v>0.1123046875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40.920638799667358</v>
      </c>
      <c r="C83">
        <v>0.32743307948112488</v>
      </c>
      <c r="D83">
        <v>0</v>
      </c>
      <c r="E83">
        <f t="shared" si="6"/>
        <v>0.11376953125</v>
      </c>
      <c r="F83">
        <f t="shared" si="7"/>
        <v>0</v>
      </c>
      <c r="G83" s="2" t="str">
        <f>""</f>
        <v/>
      </c>
      <c r="H83" s="2">
        <f t="shared" si="8"/>
        <v>40.920638799667358</v>
      </c>
      <c r="I83" s="2">
        <f t="shared" si="9"/>
        <v>0.11376953125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41.500472784042358</v>
      </c>
      <c r="C84">
        <v>0.32877585291862488</v>
      </c>
      <c r="D84">
        <v>0</v>
      </c>
      <c r="E84">
        <f t="shared" si="6"/>
        <v>0.1151123046875</v>
      </c>
      <c r="F84">
        <f t="shared" si="7"/>
        <v>0</v>
      </c>
      <c r="G84" s="2" t="str">
        <f>""</f>
        <v/>
      </c>
      <c r="H84" s="2">
        <f t="shared" si="8"/>
        <v>41.500472784042358</v>
      </c>
      <c r="I84" s="2">
        <f t="shared" si="9"/>
        <v>0.1151123046875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42.168685674667358</v>
      </c>
      <c r="C85">
        <v>0.33024069666862488</v>
      </c>
      <c r="D85">
        <v>0</v>
      </c>
      <c r="E85">
        <f t="shared" si="6"/>
        <v>0.1165771484375</v>
      </c>
      <c r="F85">
        <f t="shared" si="7"/>
        <v>0</v>
      </c>
      <c r="G85" s="2" t="str">
        <f>""</f>
        <v/>
      </c>
      <c r="H85" s="2">
        <f t="shared" si="8"/>
        <v>42.168685674667358</v>
      </c>
      <c r="I85" s="2">
        <f t="shared" si="9"/>
        <v>0.1165771484375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42.832259893417358</v>
      </c>
      <c r="C86">
        <v>0.33170554041862488</v>
      </c>
      <c r="D86">
        <v>0</v>
      </c>
      <c r="E86">
        <f t="shared" si="6"/>
        <v>0.1180419921875</v>
      </c>
      <c r="F86">
        <f t="shared" si="7"/>
        <v>0</v>
      </c>
      <c r="G86" s="2" t="str">
        <f>""</f>
        <v/>
      </c>
      <c r="H86" s="2">
        <f t="shared" si="8"/>
        <v>42.832259893417358</v>
      </c>
      <c r="I86" s="2">
        <f t="shared" si="9"/>
        <v>0.1180419921875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43.385238409042358</v>
      </c>
      <c r="C87">
        <v>0.33304831385612488</v>
      </c>
      <c r="D87">
        <v>0</v>
      </c>
      <c r="E87">
        <f t="shared" si="6"/>
        <v>0.119384765625</v>
      </c>
      <c r="F87">
        <f t="shared" si="7"/>
        <v>0</v>
      </c>
      <c r="G87" s="2" t="str">
        <f>""</f>
        <v/>
      </c>
      <c r="H87" s="2">
        <f t="shared" si="8"/>
        <v>43.385238409042358</v>
      </c>
      <c r="I87" s="2">
        <f t="shared" si="9"/>
        <v>0.119384765625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44.034652471542358</v>
      </c>
      <c r="C88">
        <v>0.33451315760612488</v>
      </c>
      <c r="D88">
        <v>0</v>
      </c>
      <c r="E88">
        <f t="shared" si="6"/>
        <v>0.120849609375</v>
      </c>
      <c r="F88">
        <f t="shared" si="7"/>
        <v>0</v>
      </c>
      <c r="G88" s="2" t="str">
        <f>""</f>
        <v/>
      </c>
      <c r="H88" s="2">
        <f t="shared" si="8"/>
        <v>44.034652471542358</v>
      </c>
      <c r="I88" s="2">
        <f t="shared" si="9"/>
        <v>0.120849609375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44.700668096542358</v>
      </c>
      <c r="C89">
        <v>0.33597800135612488</v>
      </c>
      <c r="D89">
        <v>0</v>
      </c>
      <c r="E89">
        <f t="shared" si="6"/>
        <v>0.122314453125</v>
      </c>
      <c r="F89">
        <f t="shared" si="7"/>
        <v>0</v>
      </c>
      <c r="G89" s="2" t="str">
        <f>""</f>
        <v/>
      </c>
      <c r="H89" s="2">
        <f t="shared" si="8"/>
        <v>44.700668096542358</v>
      </c>
      <c r="I89" s="2">
        <f t="shared" si="9"/>
        <v>0.122314453125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45.307357549667358</v>
      </c>
      <c r="C90">
        <v>0.33756491541862488</v>
      </c>
      <c r="D90">
        <v>0</v>
      </c>
      <c r="E90">
        <f t="shared" si="6"/>
        <v>0.1239013671875</v>
      </c>
      <c r="F90">
        <f t="shared" si="7"/>
        <v>0</v>
      </c>
      <c r="G90" s="2" t="str">
        <f>""</f>
        <v/>
      </c>
      <c r="H90" s="2">
        <f t="shared" si="8"/>
        <v>45.307357549667358</v>
      </c>
      <c r="I90" s="2">
        <f t="shared" si="9"/>
        <v>0.1239013671875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45.915267705917358</v>
      </c>
      <c r="C91">
        <v>0.33878561854362488</v>
      </c>
      <c r="D91">
        <v>0</v>
      </c>
      <c r="E91">
        <f t="shared" si="6"/>
        <v>0.1251220703125</v>
      </c>
      <c r="F91">
        <f t="shared" si="7"/>
        <v>0</v>
      </c>
      <c r="G91" s="2" t="str">
        <f>""</f>
        <v/>
      </c>
      <c r="H91" s="2">
        <f t="shared" si="8"/>
        <v>45.915267705917358</v>
      </c>
      <c r="I91" s="2">
        <f t="shared" si="9"/>
        <v>0.1251220703125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46.597152471542358</v>
      </c>
      <c r="C92">
        <v>0.34025046229362488</v>
      </c>
      <c r="D92">
        <v>0</v>
      </c>
      <c r="E92">
        <f t="shared" si="6"/>
        <v>0.1265869140625</v>
      </c>
      <c r="F92">
        <f t="shared" si="7"/>
        <v>0</v>
      </c>
      <c r="G92" s="2" t="str">
        <f>""</f>
        <v/>
      </c>
      <c r="H92" s="2">
        <f t="shared" si="8"/>
        <v>46.597152471542358</v>
      </c>
      <c r="I92" s="2">
        <f t="shared" si="9"/>
        <v>0.1265869140625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47.146301031112671</v>
      </c>
      <c r="C93">
        <v>0.34159323573112488</v>
      </c>
      <c r="D93">
        <v>0</v>
      </c>
      <c r="E93">
        <f t="shared" si="6"/>
        <v>0.1279296875</v>
      </c>
      <c r="F93">
        <f t="shared" si="7"/>
        <v>0</v>
      </c>
      <c r="G93" s="2" t="str">
        <f>""</f>
        <v/>
      </c>
      <c r="H93" s="2">
        <f t="shared" si="8"/>
        <v>47.146301031112671</v>
      </c>
      <c r="I93" s="2">
        <f t="shared" si="9"/>
        <v>0.1279296875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47.820861577987671</v>
      </c>
      <c r="C94">
        <v>0.34305807948112488</v>
      </c>
      <c r="D94">
        <v>0</v>
      </c>
      <c r="E94">
        <f t="shared" si="6"/>
        <v>0.12939453125</v>
      </c>
      <c r="F94">
        <f t="shared" si="7"/>
        <v>0</v>
      </c>
      <c r="G94" s="2" t="str">
        <f>""</f>
        <v/>
      </c>
      <c r="H94" s="2">
        <f t="shared" si="8"/>
        <v>47.820861577987671</v>
      </c>
      <c r="I94" s="2">
        <f t="shared" si="9"/>
        <v>0.12939453125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48.463927984237671</v>
      </c>
      <c r="C95">
        <v>0.34440085291862488</v>
      </c>
      <c r="D95">
        <v>0</v>
      </c>
      <c r="E95">
        <f t="shared" si="6"/>
        <v>0.1307373046875</v>
      </c>
      <c r="F95">
        <f t="shared" si="7"/>
        <v>0</v>
      </c>
      <c r="G95" s="2" t="str">
        <f>""</f>
        <v/>
      </c>
      <c r="H95" s="2">
        <f t="shared" si="8"/>
        <v>48.463927984237671</v>
      </c>
      <c r="I95" s="2">
        <f t="shared" si="9"/>
        <v>0.1307373046875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49.033263921737671</v>
      </c>
      <c r="C96">
        <v>0.34574362635612488</v>
      </c>
      <c r="D96">
        <v>0</v>
      </c>
      <c r="E96">
        <f t="shared" si="6"/>
        <v>0.132080078125</v>
      </c>
      <c r="F96">
        <f t="shared" si="7"/>
        <v>0</v>
      </c>
      <c r="G96" s="2" t="str">
        <f>""</f>
        <v/>
      </c>
      <c r="H96" s="2">
        <f t="shared" si="8"/>
        <v>49.033263921737671</v>
      </c>
      <c r="I96" s="2">
        <f t="shared" si="9"/>
        <v>0.132080078125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49.684386968612671</v>
      </c>
      <c r="C97">
        <v>0.34720847010612488</v>
      </c>
      <c r="D97">
        <v>0</v>
      </c>
      <c r="E97">
        <f t="shared" si="6"/>
        <v>0.133544921875</v>
      </c>
      <c r="F97">
        <f t="shared" si="7"/>
        <v>0</v>
      </c>
      <c r="G97" s="2" t="str">
        <f>""</f>
        <v/>
      </c>
      <c r="H97" s="2">
        <f t="shared" si="8"/>
        <v>49.684386968612671</v>
      </c>
      <c r="I97" s="2">
        <f t="shared" si="9"/>
        <v>0.133544921875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50.393127202987671</v>
      </c>
      <c r="C98">
        <v>0.34867331385612488</v>
      </c>
      <c r="D98">
        <v>0</v>
      </c>
      <c r="E98">
        <f t="shared" si="6"/>
        <v>0.135009765625</v>
      </c>
      <c r="F98">
        <f t="shared" si="7"/>
        <v>0</v>
      </c>
      <c r="G98" s="2" t="str">
        <f>""</f>
        <v/>
      </c>
      <c r="H98" s="2">
        <f t="shared" si="8"/>
        <v>50.393127202987671</v>
      </c>
      <c r="I98" s="2">
        <f t="shared" si="9"/>
        <v>0.135009765625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51.036437749862671</v>
      </c>
      <c r="C99">
        <v>0.35013815760612488</v>
      </c>
      <c r="D99">
        <v>0</v>
      </c>
      <c r="E99">
        <f t="shared" si="6"/>
        <v>0.136474609375</v>
      </c>
      <c r="F99">
        <f t="shared" si="7"/>
        <v>0</v>
      </c>
      <c r="G99" s="2" t="str">
        <f>""</f>
        <v/>
      </c>
      <c r="H99" s="2">
        <f t="shared" si="8"/>
        <v>51.036437749862671</v>
      </c>
      <c r="I99" s="2">
        <f t="shared" si="9"/>
        <v>0.136474609375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51.624572515487671</v>
      </c>
      <c r="C100">
        <v>0.35148093104362488</v>
      </c>
      <c r="D100">
        <v>0</v>
      </c>
      <c r="E100">
        <f t="shared" si="6"/>
        <v>0.1378173828125</v>
      </c>
      <c r="F100">
        <f t="shared" si="7"/>
        <v>0</v>
      </c>
      <c r="G100" s="2" t="str">
        <f>""</f>
        <v/>
      </c>
      <c r="H100" s="2">
        <f t="shared" si="8"/>
        <v>51.624572515487671</v>
      </c>
      <c r="I100" s="2">
        <f t="shared" si="9"/>
        <v>0.1378173828125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52.283508062362671</v>
      </c>
      <c r="C101">
        <v>0.35294577479362488</v>
      </c>
      <c r="D101">
        <v>0</v>
      </c>
      <c r="E101">
        <f t="shared" si="6"/>
        <v>0.1392822265625</v>
      </c>
      <c r="F101">
        <f t="shared" si="7"/>
        <v>0</v>
      </c>
      <c r="G101" s="2" t="str">
        <f>""</f>
        <v/>
      </c>
      <c r="H101" s="2">
        <f t="shared" si="8"/>
        <v>52.283508062362671</v>
      </c>
      <c r="I101" s="2">
        <f t="shared" si="9"/>
        <v>0.1392822265625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52.914367437362671</v>
      </c>
      <c r="C102">
        <v>0.35441061854362488</v>
      </c>
      <c r="D102">
        <v>0</v>
      </c>
      <c r="E102">
        <f t="shared" si="6"/>
        <v>0.1407470703125</v>
      </c>
      <c r="F102">
        <f t="shared" si="7"/>
        <v>0</v>
      </c>
      <c r="G102" s="2" t="str">
        <f>""</f>
        <v/>
      </c>
      <c r="H102" s="2">
        <f t="shared" si="8"/>
        <v>52.914367437362671</v>
      </c>
      <c r="I102" s="2">
        <f t="shared" si="9"/>
        <v>0.1407470703125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53.471984624862671</v>
      </c>
      <c r="C103">
        <v>0.35575339198112488</v>
      </c>
      <c r="D103">
        <v>0</v>
      </c>
      <c r="E103">
        <f t="shared" si="6"/>
        <v>0.14208984375</v>
      </c>
      <c r="F103">
        <f t="shared" si="7"/>
        <v>0</v>
      </c>
      <c r="G103" s="2" t="str">
        <f>""</f>
        <v/>
      </c>
      <c r="H103" s="2">
        <f t="shared" si="8"/>
        <v>53.471984624862671</v>
      </c>
      <c r="I103" s="2">
        <f t="shared" si="9"/>
        <v>0.14208984375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54.157287359237671</v>
      </c>
      <c r="C104">
        <v>0.35721823573112488</v>
      </c>
      <c r="D104">
        <v>0</v>
      </c>
      <c r="E104">
        <f t="shared" si="6"/>
        <v>0.1435546875</v>
      </c>
      <c r="F104">
        <f t="shared" si="7"/>
        <v>0</v>
      </c>
      <c r="G104" s="2" t="str">
        <f>""</f>
        <v/>
      </c>
      <c r="H104" s="2">
        <f t="shared" si="8"/>
        <v>54.157287359237671</v>
      </c>
      <c r="I104" s="2">
        <f t="shared" si="9"/>
        <v>0.1435546875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54.842590093612671</v>
      </c>
      <c r="C105">
        <v>0.35868307948112488</v>
      </c>
      <c r="D105">
        <v>0</v>
      </c>
      <c r="E105">
        <f t="shared" si="6"/>
        <v>0.14501953125</v>
      </c>
      <c r="F105">
        <f t="shared" si="7"/>
        <v>0</v>
      </c>
      <c r="G105" s="2" t="str">
        <f>""</f>
        <v/>
      </c>
      <c r="H105" s="2">
        <f t="shared" si="8"/>
        <v>54.842590093612671</v>
      </c>
      <c r="I105" s="2">
        <f t="shared" si="9"/>
        <v>0.14501953125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55.502258062362671</v>
      </c>
      <c r="C106">
        <v>0.36014792323112488</v>
      </c>
      <c r="D106">
        <v>0</v>
      </c>
      <c r="E106">
        <f t="shared" si="6"/>
        <v>0.146484375</v>
      </c>
      <c r="F106">
        <f t="shared" si="7"/>
        <v>0</v>
      </c>
      <c r="G106" s="2" t="str">
        <f>""</f>
        <v/>
      </c>
      <c r="H106" s="2">
        <f t="shared" si="8"/>
        <v>55.502258062362671</v>
      </c>
      <c r="I106" s="2">
        <f t="shared" si="9"/>
        <v>0.146484375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56.127013921737671</v>
      </c>
      <c r="C107">
        <v>0.36149069666862488</v>
      </c>
      <c r="D107">
        <v>0</v>
      </c>
      <c r="E107">
        <f t="shared" si="6"/>
        <v>0.1478271484375</v>
      </c>
      <c r="F107">
        <f t="shared" si="7"/>
        <v>0</v>
      </c>
      <c r="G107" s="2" t="str">
        <f>""</f>
        <v/>
      </c>
      <c r="H107" s="2">
        <f t="shared" si="8"/>
        <v>56.127013921737671</v>
      </c>
      <c r="I107" s="2">
        <f t="shared" si="9"/>
        <v>0.1478271484375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56.817687749862671</v>
      </c>
      <c r="C108">
        <v>0.36307761073112488</v>
      </c>
      <c r="D108">
        <v>0</v>
      </c>
      <c r="E108">
        <f t="shared" si="6"/>
        <v>0.1494140625</v>
      </c>
      <c r="F108">
        <f t="shared" si="7"/>
        <v>0</v>
      </c>
      <c r="G108" s="2" t="str">
        <f>""</f>
        <v/>
      </c>
      <c r="H108" s="2">
        <f t="shared" si="8"/>
        <v>56.817687749862671</v>
      </c>
      <c r="I108" s="2">
        <f t="shared" si="9"/>
        <v>0.1494140625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57.458801031112671</v>
      </c>
      <c r="C109">
        <v>0.36442038416862488</v>
      </c>
      <c r="D109">
        <v>0</v>
      </c>
      <c r="E109">
        <f t="shared" si="6"/>
        <v>0.1507568359375</v>
      </c>
      <c r="F109">
        <f t="shared" si="7"/>
        <v>0</v>
      </c>
      <c r="G109" s="2" t="str">
        <f>""</f>
        <v/>
      </c>
      <c r="H109" s="2">
        <f t="shared" si="8"/>
        <v>57.458801031112671</v>
      </c>
      <c r="I109" s="2">
        <f t="shared" si="9"/>
        <v>0.1507568359375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58.072570562362671</v>
      </c>
      <c r="C110">
        <v>0.36576315760612488</v>
      </c>
      <c r="D110">
        <v>0</v>
      </c>
      <c r="E110">
        <f t="shared" si="6"/>
        <v>0.152099609375</v>
      </c>
      <c r="F110">
        <f t="shared" si="7"/>
        <v>0</v>
      </c>
      <c r="G110" s="2" t="str">
        <f>""</f>
        <v/>
      </c>
      <c r="H110" s="2">
        <f t="shared" si="8"/>
        <v>58.072570562362671</v>
      </c>
      <c r="I110" s="2">
        <f t="shared" si="9"/>
        <v>0.152099609375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58.727798223495483</v>
      </c>
      <c r="C111">
        <v>0.36722800135612488</v>
      </c>
      <c r="D111">
        <v>0</v>
      </c>
      <c r="E111">
        <f t="shared" si="6"/>
        <v>0.153564453125</v>
      </c>
      <c r="F111">
        <f t="shared" si="7"/>
        <v>0</v>
      </c>
      <c r="G111" s="2" t="str">
        <f>""</f>
        <v/>
      </c>
      <c r="H111" s="2">
        <f t="shared" si="8"/>
        <v>58.727798223495483</v>
      </c>
      <c r="I111" s="2">
        <f t="shared" si="9"/>
        <v>0.153564453125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59.352111577987671</v>
      </c>
      <c r="C112">
        <v>0.36857077479362488</v>
      </c>
      <c r="D112">
        <v>0</v>
      </c>
      <c r="E112">
        <f t="shared" si="6"/>
        <v>0.1549072265625</v>
      </c>
      <c r="F112">
        <f t="shared" si="7"/>
        <v>0</v>
      </c>
      <c r="G112" s="2" t="str">
        <f>""</f>
        <v/>
      </c>
      <c r="H112" s="2">
        <f t="shared" si="8"/>
        <v>59.352111577987671</v>
      </c>
      <c r="I112" s="2">
        <f t="shared" si="9"/>
        <v>0.1549072265625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59.971984624862671</v>
      </c>
      <c r="C113">
        <v>0.36991354823112488</v>
      </c>
      <c r="D113">
        <v>0</v>
      </c>
      <c r="E113">
        <f t="shared" si="6"/>
        <v>0.15625</v>
      </c>
      <c r="F113">
        <f t="shared" si="7"/>
        <v>0</v>
      </c>
      <c r="G113" s="2" t="str">
        <f>""</f>
        <v/>
      </c>
      <c r="H113" s="2">
        <f t="shared" si="8"/>
        <v>59.971984624862671</v>
      </c>
      <c r="I113" s="2">
        <f t="shared" si="9"/>
        <v>0.15625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60.658996343612671</v>
      </c>
      <c r="C114">
        <v>0.37137839198112488</v>
      </c>
      <c r="D114">
        <v>0</v>
      </c>
      <c r="E114">
        <f t="shared" si="6"/>
        <v>0.15771484375</v>
      </c>
      <c r="F114">
        <f t="shared" si="7"/>
        <v>0</v>
      </c>
      <c r="G114" s="2" t="str">
        <f>""</f>
        <v/>
      </c>
      <c r="H114" s="2">
        <f t="shared" si="8"/>
        <v>60.658996343612671</v>
      </c>
      <c r="I114" s="2">
        <f t="shared" si="9"/>
        <v>0.15771484375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61.318420171737671</v>
      </c>
      <c r="C115">
        <v>0.37284323573112488</v>
      </c>
      <c r="D115">
        <v>0</v>
      </c>
      <c r="E115">
        <f t="shared" si="6"/>
        <v>0.1591796875</v>
      </c>
      <c r="F115">
        <f t="shared" si="7"/>
        <v>0</v>
      </c>
      <c r="G115" s="2" t="str">
        <f>""</f>
        <v/>
      </c>
      <c r="H115" s="2">
        <f t="shared" si="8"/>
        <v>61.318420171737671</v>
      </c>
      <c r="I115" s="2">
        <f t="shared" si="9"/>
        <v>0.1591796875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62.011779546737671</v>
      </c>
      <c r="C116">
        <v>0.37443014979362488</v>
      </c>
      <c r="D116">
        <v>0</v>
      </c>
      <c r="E116">
        <f t="shared" si="6"/>
        <v>0.1607666015625</v>
      </c>
      <c r="F116">
        <f t="shared" si="7"/>
        <v>0</v>
      </c>
      <c r="G116" s="2" t="str">
        <f>""</f>
        <v/>
      </c>
      <c r="H116" s="2">
        <f t="shared" si="8"/>
        <v>62.011779546737671</v>
      </c>
      <c r="I116" s="2">
        <f t="shared" si="9"/>
        <v>0.1607666015625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62.589660406112678</v>
      </c>
      <c r="C117">
        <v>0.37565085291862488</v>
      </c>
      <c r="D117">
        <v>0</v>
      </c>
      <c r="E117">
        <f t="shared" si="6"/>
        <v>0.1619873046875</v>
      </c>
      <c r="F117">
        <f t="shared" si="7"/>
        <v>0</v>
      </c>
      <c r="G117" s="2" t="str">
        <f>""</f>
        <v/>
      </c>
      <c r="H117" s="2">
        <f t="shared" si="8"/>
        <v>62.589660406112678</v>
      </c>
      <c r="I117" s="2">
        <f t="shared" si="9"/>
        <v>0.1619873046875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63.236877202987678</v>
      </c>
      <c r="C118">
        <v>0.37711569666862488</v>
      </c>
      <c r="D118">
        <v>0</v>
      </c>
      <c r="E118">
        <f t="shared" si="6"/>
        <v>0.1634521484375</v>
      </c>
      <c r="F118">
        <f t="shared" si="7"/>
        <v>0</v>
      </c>
      <c r="G118" s="2" t="str">
        <f>""</f>
        <v/>
      </c>
      <c r="H118" s="2">
        <f t="shared" si="8"/>
        <v>63.236877202987678</v>
      </c>
      <c r="I118" s="2">
        <f t="shared" si="9"/>
        <v>0.1634521484375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63.913879156112671</v>
      </c>
      <c r="C119">
        <v>0.37858054041862488</v>
      </c>
      <c r="D119">
        <v>0</v>
      </c>
      <c r="E119">
        <f t="shared" si="6"/>
        <v>0.1649169921875</v>
      </c>
      <c r="F119">
        <f t="shared" si="7"/>
        <v>0</v>
      </c>
      <c r="G119" s="2" t="str">
        <f>""</f>
        <v/>
      </c>
      <c r="H119" s="2">
        <f t="shared" si="8"/>
        <v>63.913879156112671</v>
      </c>
      <c r="I119" s="2">
        <f t="shared" si="9"/>
        <v>0.1649169921875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64.543029546737671</v>
      </c>
      <c r="C120">
        <v>0.37992331385612488</v>
      </c>
      <c r="D120">
        <v>0</v>
      </c>
      <c r="E120">
        <f t="shared" si="6"/>
        <v>0.166259765625</v>
      </c>
      <c r="F120">
        <f t="shared" si="7"/>
        <v>0</v>
      </c>
      <c r="G120" s="2" t="str">
        <f>""</f>
        <v/>
      </c>
      <c r="H120" s="2">
        <f t="shared" si="8"/>
        <v>64.543029546737671</v>
      </c>
      <c r="I120" s="2">
        <f t="shared" si="9"/>
        <v>0.166259765625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65.219543218612671</v>
      </c>
      <c r="C121">
        <v>0.38138815760612488</v>
      </c>
      <c r="D121">
        <v>0</v>
      </c>
      <c r="E121">
        <f t="shared" si="6"/>
        <v>0.167724609375</v>
      </c>
      <c r="F121">
        <f t="shared" si="7"/>
        <v>0</v>
      </c>
      <c r="G121" s="2" t="str">
        <f>""</f>
        <v/>
      </c>
      <c r="H121" s="2">
        <f t="shared" si="8"/>
        <v>65.219543218612671</v>
      </c>
      <c r="I121" s="2">
        <f t="shared" si="9"/>
        <v>0.167724609375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65.908263921737685</v>
      </c>
      <c r="C122">
        <v>0.38285300135612488</v>
      </c>
      <c r="D122">
        <v>0</v>
      </c>
      <c r="E122">
        <f t="shared" si="6"/>
        <v>0.169189453125</v>
      </c>
      <c r="F122">
        <f t="shared" si="7"/>
        <v>0</v>
      </c>
      <c r="G122" s="2" t="str">
        <f>""</f>
        <v/>
      </c>
      <c r="H122" s="2">
        <f t="shared" si="8"/>
        <v>65.908263921737685</v>
      </c>
      <c r="I122" s="2">
        <f t="shared" si="9"/>
        <v>0.169189453125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66.578185796737671</v>
      </c>
      <c r="C123">
        <v>0.38431784510612488</v>
      </c>
      <c r="D123">
        <v>0</v>
      </c>
      <c r="E123">
        <f t="shared" si="6"/>
        <v>0.170654296875</v>
      </c>
      <c r="F123">
        <f t="shared" si="7"/>
        <v>0</v>
      </c>
      <c r="G123" s="2" t="str">
        <f>""</f>
        <v/>
      </c>
      <c r="H123" s="2">
        <f t="shared" si="8"/>
        <v>66.578185796737671</v>
      </c>
      <c r="I123" s="2">
        <f t="shared" si="9"/>
        <v>0.170654296875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67.167052984237671</v>
      </c>
      <c r="C124">
        <v>0.38566061854362488</v>
      </c>
      <c r="D124">
        <v>0</v>
      </c>
      <c r="E124">
        <f t="shared" si="6"/>
        <v>0.1719970703125</v>
      </c>
      <c r="F124">
        <f t="shared" si="7"/>
        <v>0</v>
      </c>
      <c r="G124" s="2" t="str">
        <f>""</f>
        <v/>
      </c>
      <c r="H124" s="2">
        <f t="shared" si="8"/>
        <v>67.167052984237671</v>
      </c>
      <c r="I124" s="2">
        <f t="shared" si="9"/>
        <v>0.1719970703125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67.842345952987671</v>
      </c>
      <c r="C125">
        <v>0.38712546229362488</v>
      </c>
      <c r="D125">
        <v>0</v>
      </c>
      <c r="E125">
        <f t="shared" si="6"/>
        <v>0.1734619140625</v>
      </c>
      <c r="F125">
        <f t="shared" si="7"/>
        <v>0</v>
      </c>
      <c r="G125" s="2" t="str">
        <f>""</f>
        <v/>
      </c>
      <c r="H125" s="2">
        <f t="shared" si="8"/>
        <v>67.842345952987671</v>
      </c>
      <c r="I125" s="2">
        <f t="shared" si="9"/>
        <v>0.1734619140625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68.448364019393921</v>
      </c>
      <c r="C126">
        <v>0.38846823573112488</v>
      </c>
      <c r="D126">
        <v>0</v>
      </c>
      <c r="E126">
        <f t="shared" si="6"/>
        <v>0.1748046875</v>
      </c>
      <c r="F126">
        <f t="shared" si="7"/>
        <v>0</v>
      </c>
      <c r="G126" s="2" t="str">
        <f>""</f>
        <v/>
      </c>
      <c r="H126" s="2">
        <f t="shared" si="8"/>
        <v>68.448364019393921</v>
      </c>
      <c r="I126" s="2">
        <f t="shared" si="9"/>
        <v>0.1748046875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69.102355718612671</v>
      </c>
      <c r="C127">
        <v>0.38993307948112488</v>
      </c>
      <c r="D127">
        <v>0</v>
      </c>
      <c r="E127">
        <f t="shared" si="6"/>
        <v>0.17626953125</v>
      </c>
      <c r="F127">
        <f t="shared" si="7"/>
        <v>0</v>
      </c>
      <c r="G127" s="2" t="str">
        <f>""</f>
        <v/>
      </c>
      <c r="H127" s="2">
        <f t="shared" si="8"/>
        <v>69.102355718612671</v>
      </c>
      <c r="I127" s="2">
        <f t="shared" si="9"/>
        <v>0.17626953125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69.821349859237671</v>
      </c>
      <c r="C128">
        <v>0.39139792323112488</v>
      </c>
      <c r="D128">
        <v>0</v>
      </c>
      <c r="E128">
        <f t="shared" si="6"/>
        <v>0.177734375</v>
      </c>
      <c r="F128">
        <f t="shared" si="7"/>
        <v>0</v>
      </c>
      <c r="G128" s="2" t="str">
        <f>""</f>
        <v/>
      </c>
      <c r="H128" s="2">
        <f t="shared" si="8"/>
        <v>69.821349859237671</v>
      </c>
      <c r="I128" s="2">
        <f t="shared" si="9"/>
        <v>0.177734375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70.470031499862671</v>
      </c>
      <c r="C129">
        <v>0.39286276698112488</v>
      </c>
      <c r="D129">
        <v>0</v>
      </c>
      <c r="E129">
        <f t="shared" si="6"/>
        <v>0.17919921875</v>
      </c>
      <c r="F129">
        <f t="shared" si="7"/>
        <v>0</v>
      </c>
      <c r="G129" s="2" t="str">
        <f>""</f>
        <v/>
      </c>
      <c r="H129" s="2">
        <f t="shared" si="8"/>
        <v>70.470031499862671</v>
      </c>
      <c r="I129" s="2">
        <f t="shared" si="9"/>
        <v>0.17919921875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71.125060796737671</v>
      </c>
      <c r="C130">
        <v>0.39432761073112488</v>
      </c>
      <c r="D130">
        <v>0</v>
      </c>
      <c r="E130">
        <f t="shared" si="6"/>
        <v>0.1806640625</v>
      </c>
      <c r="F130">
        <f t="shared" si="7"/>
        <v>0</v>
      </c>
      <c r="G130" s="2" t="str">
        <f>""</f>
        <v/>
      </c>
      <c r="H130" s="2">
        <f t="shared" si="8"/>
        <v>71.125060796737671</v>
      </c>
      <c r="I130" s="2">
        <f t="shared" si="9"/>
        <v>0.1806640625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71.746398687362671</v>
      </c>
      <c r="C131">
        <v>0.39567038416862488</v>
      </c>
      <c r="D131">
        <v>0</v>
      </c>
      <c r="E131">
        <f t="shared" si="6"/>
        <v>0.1820068359375</v>
      </c>
      <c r="F131">
        <f t="shared" si="7"/>
        <v>0</v>
      </c>
      <c r="G131" s="2" t="str">
        <f>""</f>
        <v/>
      </c>
      <c r="H131" s="2">
        <f t="shared" si="8"/>
        <v>71.746398687362671</v>
      </c>
      <c r="I131" s="2">
        <f t="shared" si="9"/>
        <v>0.1820068359375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72.429260015487671</v>
      </c>
      <c r="C132">
        <v>0.39713522791862488</v>
      </c>
      <c r="D132">
        <v>0</v>
      </c>
      <c r="E132">
        <f t="shared" ref="E132:E195" si="12">C132-C$3</f>
        <v>0.1834716796875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72.429260015487671</v>
      </c>
      <c r="I132" s="2">
        <f t="shared" ref="I132:I195" si="15">IF(AND(E132&gt;H$2,E132&lt;I$2),E132,"")</f>
        <v>0.1834716796875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73.086974859237671</v>
      </c>
      <c r="C133">
        <v>0.39860007166862488</v>
      </c>
      <c r="D133">
        <v>0</v>
      </c>
      <c r="E133">
        <f t="shared" si="12"/>
        <v>0.1849365234375</v>
      </c>
      <c r="F133">
        <f t="shared" si="13"/>
        <v>0</v>
      </c>
      <c r="G133" s="2" t="str">
        <f>""</f>
        <v/>
      </c>
      <c r="H133" s="2">
        <f t="shared" si="14"/>
        <v>73.086974859237671</v>
      </c>
      <c r="I133" s="2">
        <f t="shared" si="15"/>
        <v>0.1849365234375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73.684142827987671</v>
      </c>
      <c r="C134">
        <v>0.39994284510612488</v>
      </c>
      <c r="D134">
        <v>0</v>
      </c>
      <c r="E134">
        <f t="shared" si="12"/>
        <v>0.186279296875</v>
      </c>
      <c r="F134">
        <f t="shared" si="13"/>
        <v>0</v>
      </c>
      <c r="G134" s="2" t="str">
        <f>""</f>
        <v/>
      </c>
      <c r="H134" s="2">
        <f t="shared" si="14"/>
        <v>73.684142827987671</v>
      </c>
      <c r="I134" s="2">
        <f t="shared" si="15"/>
        <v>0.186279296875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74.378967046737671</v>
      </c>
      <c r="C135">
        <v>0.40140768885612488</v>
      </c>
      <c r="D135">
        <v>0</v>
      </c>
      <c r="E135">
        <f t="shared" si="12"/>
        <v>0.187744140625</v>
      </c>
      <c r="F135">
        <f t="shared" si="13"/>
        <v>0</v>
      </c>
      <c r="G135" s="2" t="str">
        <f>""</f>
        <v/>
      </c>
      <c r="H135" s="2">
        <f t="shared" si="14"/>
        <v>74.378967046737671</v>
      </c>
      <c r="I135" s="2">
        <f t="shared" si="15"/>
        <v>0.187744140625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75.044250249862671</v>
      </c>
      <c r="C136">
        <v>0.40287253260612488</v>
      </c>
      <c r="D136">
        <v>0</v>
      </c>
      <c r="E136">
        <f t="shared" si="12"/>
        <v>0.189208984375</v>
      </c>
      <c r="F136">
        <f t="shared" si="13"/>
        <v>0</v>
      </c>
      <c r="G136" s="2" t="str">
        <f>""</f>
        <v/>
      </c>
      <c r="H136" s="2">
        <f t="shared" si="14"/>
        <v>75.044250249862671</v>
      </c>
      <c r="I136" s="2">
        <f t="shared" si="15"/>
        <v>0.189208984375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75.700011968612671</v>
      </c>
      <c r="C137">
        <v>0.40433737635612488</v>
      </c>
      <c r="D137">
        <v>0</v>
      </c>
      <c r="E137">
        <f t="shared" si="12"/>
        <v>0.190673828125</v>
      </c>
      <c r="F137">
        <f t="shared" si="13"/>
        <v>0</v>
      </c>
      <c r="G137" s="2" t="str">
        <f>""</f>
        <v/>
      </c>
      <c r="H137" s="2">
        <f t="shared" si="14"/>
        <v>75.700011968612671</v>
      </c>
      <c r="I137" s="2">
        <f t="shared" si="15"/>
        <v>0.190673828125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76.298156499862671</v>
      </c>
      <c r="C138">
        <v>0.40568014979362488</v>
      </c>
      <c r="D138">
        <v>0</v>
      </c>
      <c r="E138">
        <f t="shared" si="12"/>
        <v>0.1920166015625</v>
      </c>
      <c r="F138">
        <f t="shared" si="13"/>
        <v>0</v>
      </c>
      <c r="G138" s="2" t="str">
        <f>""</f>
        <v/>
      </c>
      <c r="H138" s="2">
        <f t="shared" si="14"/>
        <v>76.298156499862671</v>
      </c>
      <c r="I138" s="2">
        <f t="shared" si="15"/>
        <v>0.1920166015625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76.959289312362671</v>
      </c>
      <c r="C139">
        <v>0.40714499354362488</v>
      </c>
      <c r="D139">
        <v>0</v>
      </c>
      <c r="E139">
        <f t="shared" si="12"/>
        <v>0.1934814453125</v>
      </c>
      <c r="F139">
        <f t="shared" si="13"/>
        <v>0</v>
      </c>
      <c r="G139" s="2" t="str">
        <f>""</f>
        <v/>
      </c>
      <c r="H139" s="2">
        <f t="shared" si="14"/>
        <v>76.959289312362671</v>
      </c>
      <c r="I139" s="2">
        <f t="shared" si="15"/>
        <v>0.1934814453125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77.573928594589233</v>
      </c>
      <c r="C140">
        <v>0.40848776698112488</v>
      </c>
      <c r="D140">
        <v>0</v>
      </c>
      <c r="E140">
        <f t="shared" si="12"/>
        <v>0.19482421875</v>
      </c>
      <c r="F140">
        <f t="shared" si="13"/>
        <v>0</v>
      </c>
      <c r="G140" s="2" t="str">
        <f>""</f>
        <v/>
      </c>
      <c r="H140" s="2">
        <f t="shared" si="14"/>
        <v>77.573928594589233</v>
      </c>
      <c r="I140" s="2">
        <f t="shared" si="15"/>
        <v>0.19482421875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78.264724493026733</v>
      </c>
      <c r="C141">
        <v>0.40995261073112488</v>
      </c>
      <c r="D141">
        <v>0</v>
      </c>
      <c r="E141">
        <f t="shared" si="12"/>
        <v>0.1962890625</v>
      </c>
      <c r="F141">
        <f t="shared" si="13"/>
        <v>0</v>
      </c>
      <c r="G141" s="2" t="str">
        <f>""</f>
        <v/>
      </c>
      <c r="H141" s="2">
        <f t="shared" si="14"/>
        <v>78.264724493026733</v>
      </c>
      <c r="I141" s="2">
        <f t="shared" si="15"/>
        <v>0.1962890625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78.878371953964233</v>
      </c>
      <c r="C142">
        <v>0.41129538416862488</v>
      </c>
      <c r="D142">
        <v>0</v>
      </c>
      <c r="E142">
        <f t="shared" si="12"/>
        <v>0.1976318359375</v>
      </c>
      <c r="F142">
        <f t="shared" si="13"/>
        <v>0</v>
      </c>
      <c r="G142" s="2" t="str">
        <f>""</f>
        <v/>
      </c>
      <c r="H142" s="2">
        <f t="shared" si="14"/>
        <v>78.878371953964233</v>
      </c>
      <c r="I142" s="2">
        <f t="shared" si="15"/>
        <v>0.1976318359375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79.457717657089233</v>
      </c>
      <c r="C143">
        <v>0.41263815760612488</v>
      </c>
      <c r="D143">
        <v>0</v>
      </c>
      <c r="E143">
        <f t="shared" si="12"/>
        <v>0.198974609375</v>
      </c>
      <c r="F143">
        <f t="shared" si="13"/>
        <v>0</v>
      </c>
      <c r="G143" s="2" t="str">
        <f>""</f>
        <v/>
      </c>
      <c r="H143" s="2">
        <f t="shared" si="14"/>
        <v>79.457717657089233</v>
      </c>
      <c r="I143" s="2">
        <f t="shared" si="15"/>
        <v>0.198974609375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80.103469610214233</v>
      </c>
      <c r="C144">
        <v>0.41410300135612488</v>
      </c>
      <c r="D144">
        <v>0</v>
      </c>
      <c r="E144">
        <f t="shared" si="12"/>
        <v>0.200439453125</v>
      </c>
      <c r="F144">
        <f t="shared" si="13"/>
        <v>0</v>
      </c>
      <c r="G144" s="2" t="str">
        <f>""</f>
        <v/>
      </c>
      <c r="H144" s="2">
        <f t="shared" si="14"/>
        <v>80.103469610214233</v>
      </c>
      <c r="I144" s="2">
        <f t="shared" si="15"/>
        <v>0.200439453125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80.770950078964233</v>
      </c>
      <c r="C145">
        <v>0.41556784510612488</v>
      </c>
      <c r="D145">
        <v>0</v>
      </c>
      <c r="E145">
        <f t="shared" si="12"/>
        <v>0.201904296875</v>
      </c>
      <c r="F145">
        <f t="shared" si="13"/>
        <v>0</v>
      </c>
      <c r="G145" s="2" t="str">
        <f>""</f>
        <v/>
      </c>
      <c r="H145" s="2">
        <f t="shared" si="14"/>
        <v>80.770950078964233</v>
      </c>
      <c r="I145" s="2">
        <f t="shared" si="15"/>
        <v>0.201904296875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81.461623907089233</v>
      </c>
      <c r="C146">
        <v>0.41703268885612488</v>
      </c>
      <c r="D146">
        <v>0</v>
      </c>
      <c r="E146">
        <f t="shared" si="12"/>
        <v>0.203369140625</v>
      </c>
      <c r="F146">
        <f t="shared" si="13"/>
        <v>0</v>
      </c>
      <c r="G146" s="2" t="str">
        <f>""</f>
        <v/>
      </c>
      <c r="H146" s="2">
        <f t="shared" si="14"/>
        <v>81.461623907089233</v>
      </c>
      <c r="I146" s="2">
        <f t="shared" si="15"/>
        <v>0.203369140625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82.054397344589233</v>
      </c>
      <c r="C147">
        <v>0.41837546229362488</v>
      </c>
      <c r="D147">
        <v>0</v>
      </c>
      <c r="E147">
        <f t="shared" si="12"/>
        <v>0.2047119140625</v>
      </c>
      <c r="F147">
        <f t="shared" si="13"/>
        <v>0</v>
      </c>
      <c r="G147" s="2" t="str">
        <f>""</f>
        <v/>
      </c>
      <c r="H147" s="2">
        <f t="shared" si="14"/>
        <v>82.054397344589233</v>
      </c>
      <c r="I147" s="2">
        <f t="shared" si="15"/>
        <v>0.2047119140625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82.734328985214233</v>
      </c>
      <c r="C148">
        <v>0.41984030604362488</v>
      </c>
      <c r="D148">
        <v>0</v>
      </c>
      <c r="E148">
        <f t="shared" si="12"/>
        <v>0.2061767578125</v>
      </c>
      <c r="F148">
        <f t="shared" si="13"/>
        <v>0</v>
      </c>
      <c r="G148" s="2" t="str">
        <f>""</f>
        <v/>
      </c>
      <c r="H148" s="2">
        <f t="shared" si="14"/>
        <v>82.734328985214233</v>
      </c>
      <c r="I148" s="2">
        <f t="shared" si="15"/>
        <v>0.2061767578125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83.370803594589233</v>
      </c>
      <c r="C149">
        <v>0.42130514979362488</v>
      </c>
      <c r="D149">
        <v>0</v>
      </c>
      <c r="E149">
        <f t="shared" si="12"/>
        <v>0.2076416015625</v>
      </c>
      <c r="F149">
        <f t="shared" si="13"/>
        <v>0</v>
      </c>
      <c r="G149" s="2" t="str">
        <f>""</f>
        <v/>
      </c>
      <c r="H149" s="2">
        <f t="shared" si="14"/>
        <v>83.370803594589233</v>
      </c>
      <c r="I149" s="2">
        <f t="shared" si="15"/>
        <v>0.2076416015625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83.978713750839233</v>
      </c>
      <c r="C150">
        <v>0.42264792323112488</v>
      </c>
      <c r="D150">
        <v>0</v>
      </c>
      <c r="E150">
        <f t="shared" si="12"/>
        <v>0.208984375</v>
      </c>
      <c r="F150">
        <f t="shared" si="13"/>
        <v>0</v>
      </c>
      <c r="G150" s="2" t="str">
        <f>""</f>
        <v/>
      </c>
      <c r="H150" s="2">
        <f t="shared" si="14"/>
        <v>83.978713750839233</v>
      </c>
      <c r="I150" s="2">
        <f t="shared" si="15"/>
        <v>0.208984375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84.622268438339233</v>
      </c>
      <c r="C151">
        <v>0.42411276698112488</v>
      </c>
      <c r="D151">
        <v>0</v>
      </c>
      <c r="E151">
        <f t="shared" si="12"/>
        <v>0.21044921875</v>
      </c>
      <c r="F151">
        <f t="shared" si="13"/>
        <v>0</v>
      </c>
      <c r="G151" s="2" t="str">
        <f>""</f>
        <v/>
      </c>
      <c r="H151" s="2">
        <f t="shared" si="14"/>
        <v>84.622268438339233</v>
      </c>
      <c r="I151" s="2">
        <f t="shared" si="15"/>
        <v>0.21044921875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85.291213750839233</v>
      </c>
      <c r="C152">
        <v>0.42557761073112488</v>
      </c>
      <c r="D152">
        <v>0</v>
      </c>
      <c r="E152">
        <f t="shared" si="12"/>
        <v>0.2119140625</v>
      </c>
      <c r="F152">
        <f t="shared" si="13"/>
        <v>0</v>
      </c>
      <c r="G152" s="2" t="str">
        <f>""</f>
        <v/>
      </c>
      <c r="H152" s="2">
        <f t="shared" si="14"/>
        <v>85.291213750839233</v>
      </c>
      <c r="I152" s="2">
        <f t="shared" si="15"/>
        <v>0.2119140625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86.024123907089233</v>
      </c>
      <c r="C153">
        <v>0.42704245448112488</v>
      </c>
      <c r="D153">
        <v>0</v>
      </c>
      <c r="E153">
        <f t="shared" si="12"/>
        <v>0.21337890625</v>
      </c>
      <c r="F153">
        <f t="shared" si="13"/>
        <v>0</v>
      </c>
      <c r="G153" s="2" t="str">
        <f>""</f>
        <v/>
      </c>
      <c r="H153" s="2">
        <f t="shared" si="14"/>
        <v>86.024123907089233</v>
      </c>
      <c r="I153" s="2">
        <f t="shared" si="15"/>
        <v>0.21337890625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86.644973516464233</v>
      </c>
      <c r="C154">
        <v>0.42838522791862488</v>
      </c>
      <c r="D154">
        <v>0</v>
      </c>
      <c r="E154">
        <f t="shared" si="12"/>
        <v>0.2147216796875</v>
      </c>
      <c r="F154">
        <f t="shared" si="13"/>
        <v>0</v>
      </c>
      <c r="G154" s="2" t="str">
        <f>""</f>
        <v/>
      </c>
      <c r="H154" s="2">
        <f t="shared" si="14"/>
        <v>86.644973516464233</v>
      </c>
      <c r="I154" s="2">
        <f t="shared" si="15"/>
        <v>0.2147216796875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87.322952032089233</v>
      </c>
      <c r="C155">
        <v>0.42985007166862488</v>
      </c>
      <c r="D155">
        <v>0</v>
      </c>
      <c r="E155">
        <f t="shared" si="12"/>
        <v>0.2161865234375</v>
      </c>
      <c r="F155">
        <f t="shared" si="13"/>
        <v>0</v>
      </c>
      <c r="G155" s="2" t="str">
        <f>""</f>
        <v/>
      </c>
      <c r="H155" s="2">
        <f t="shared" si="14"/>
        <v>87.322952032089233</v>
      </c>
      <c r="I155" s="2">
        <f t="shared" si="15"/>
        <v>0.2161865234375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87.974319219589233</v>
      </c>
      <c r="C156">
        <v>0.43131491541862488</v>
      </c>
      <c r="D156">
        <v>0</v>
      </c>
      <c r="E156">
        <f t="shared" si="12"/>
        <v>0.2176513671875</v>
      </c>
      <c r="F156">
        <f t="shared" si="13"/>
        <v>0</v>
      </c>
      <c r="G156" s="2" t="str">
        <f>""</f>
        <v/>
      </c>
      <c r="H156" s="2">
        <f t="shared" si="14"/>
        <v>87.974319219589233</v>
      </c>
      <c r="I156" s="2">
        <f t="shared" si="15"/>
        <v>0.2176513671875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88.569534063339233</v>
      </c>
      <c r="C157">
        <v>0.43253561854362488</v>
      </c>
      <c r="D157">
        <v>0</v>
      </c>
      <c r="E157">
        <f t="shared" si="12"/>
        <v>0.2188720703125</v>
      </c>
      <c r="F157">
        <f t="shared" si="13"/>
        <v>0</v>
      </c>
      <c r="G157" s="2" t="str">
        <f>""</f>
        <v/>
      </c>
      <c r="H157" s="2">
        <f t="shared" si="14"/>
        <v>88.569534063339233</v>
      </c>
      <c r="I157" s="2">
        <f t="shared" si="15"/>
        <v>0.2188720703125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89.227493047714233</v>
      </c>
      <c r="C158">
        <v>0.43400046229362488</v>
      </c>
      <c r="D158">
        <v>0</v>
      </c>
      <c r="E158">
        <f t="shared" si="12"/>
        <v>0.2203369140625</v>
      </c>
      <c r="F158">
        <f t="shared" si="13"/>
        <v>0</v>
      </c>
      <c r="G158" s="2" t="str">
        <f>""</f>
        <v/>
      </c>
      <c r="H158" s="2">
        <f t="shared" si="14"/>
        <v>89.227493047714233</v>
      </c>
      <c r="I158" s="2">
        <f t="shared" si="15"/>
        <v>0.2203369140625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89.925491094589233</v>
      </c>
      <c r="C159">
        <v>0.43558737635612488</v>
      </c>
      <c r="D159">
        <v>0</v>
      </c>
      <c r="E159">
        <f t="shared" si="12"/>
        <v>0.221923828125</v>
      </c>
      <c r="F159">
        <f t="shared" si="13"/>
        <v>0</v>
      </c>
      <c r="G159" s="2" t="str">
        <f>""</f>
        <v/>
      </c>
      <c r="H159" s="2">
        <f t="shared" si="14"/>
        <v>89.925491094589233</v>
      </c>
      <c r="I159" s="2">
        <f t="shared" si="15"/>
        <v>0.221923828125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90.609817266464233</v>
      </c>
      <c r="C160">
        <v>0.43705222010612488</v>
      </c>
      <c r="D160">
        <v>0</v>
      </c>
      <c r="E160">
        <f t="shared" si="12"/>
        <v>0.223388671875</v>
      </c>
      <c r="F160">
        <f t="shared" si="13"/>
        <v>0</v>
      </c>
      <c r="G160" s="2" t="str">
        <f>""</f>
        <v/>
      </c>
      <c r="H160" s="2">
        <f t="shared" si="14"/>
        <v>90.609817266464233</v>
      </c>
      <c r="I160" s="2">
        <f t="shared" si="15"/>
        <v>0.223388671875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91.191116094589233</v>
      </c>
      <c r="C161">
        <v>0.43827292323112488</v>
      </c>
      <c r="D161">
        <v>0</v>
      </c>
      <c r="E161">
        <f t="shared" si="12"/>
        <v>0.224609375</v>
      </c>
      <c r="F161">
        <f t="shared" si="13"/>
        <v>0</v>
      </c>
      <c r="G161" s="2" t="str">
        <f>""</f>
        <v/>
      </c>
      <c r="H161" s="2">
        <f t="shared" si="14"/>
        <v>91.191116094589233</v>
      </c>
      <c r="I161" s="2">
        <f t="shared" si="15"/>
        <v>0.224609375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91.859328985214233</v>
      </c>
      <c r="C162">
        <v>0.43985983729362488</v>
      </c>
      <c r="D162">
        <v>0</v>
      </c>
      <c r="E162">
        <f t="shared" si="12"/>
        <v>0.2261962890625</v>
      </c>
      <c r="F162">
        <f t="shared" si="13"/>
        <v>0</v>
      </c>
      <c r="G162" s="2" t="str">
        <f>""</f>
        <v/>
      </c>
      <c r="H162" s="2">
        <f t="shared" si="14"/>
        <v>91.859328985214233</v>
      </c>
      <c r="I162" s="2">
        <f t="shared" si="15"/>
        <v>0.2261962890625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92.511916875839233</v>
      </c>
      <c r="C163">
        <v>0.44132468104362488</v>
      </c>
      <c r="D163">
        <v>0</v>
      </c>
      <c r="E163">
        <f t="shared" si="12"/>
        <v>0.2276611328125</v>
      </c>
      <c r="F163">
        <f t="shared" si="13"/>
        <v>0</v>
      </c>
      <c r="G163" s="2" t="str">
        <f>""</f>
        <v/>
      </c>
      <c r="H163" s="2">
        <f t="shared" si="14"/>
        <v>92.511916875839233</v>
      </c>
      <c r="I163" s="2">
        <f t="shared" si="15"/>
        <v>0.2276611328125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93.108596563339233</v>
      </c>
      <c r="C164">
        <v>0.44254538416862488</v>
      </c>
      <c r="D164">
        <v>0</v>
      </c>
      <c r="E164">
        <f t="shared" si="12"/>
        <v>0.2288818359375</v>
      </c>
      <c r="F164">
        <f t="shared" si="13"/>
        <v>0</v>
      </c>
      <c r="G164" s="2" t="str">
        <f>""</f>
        <v/>
      </c>
      <c r="H164" s="2">
        <f t="shared" si="14"/>
        <v>93.108596563339233</v>
      </c>
      <c r="I164" s="2">
        <f t="shared" si="15"/>
        <v>0.2288818359375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93.771194219589233</v>
      </c>
      <c r="C165">
        <v>0.44401022791862488</v>
      </c>
      <c r="D165">
        <v>0</v>
      </c>
      <c r="E165">
        <f t="shared" si="12"/>
        <v>0.2303466796875</v>
      </c>
      <c r="F165">
        <f t="shared" si="13"/>
        <v>0</v>
      </c>
      <c r="G165" s="2" t="str">
        <f>""</f>
        <v/>
      </c>
      <c r="H165" s="2">
        <f t="shared" si="14"/>
        <v>93.771194219589233</v>
      </c>
      <c r="I165" s="2">
        <f t="shared" si="15"/>
        <v>0.2303466796875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94.465286016464233</v>
      </c>
      <c r="C166">
        <v>0.44559714198112488</v>
      </c>
      <c r="D166">
        <v>0</v>
      </c>
      <c r="E166">
        <f t="shared" si="12"/>
        <v>0.23193359375</v>
      </c>
      <c r="F166">
        <f t="shared" si="13"/>
        <v>0</v>
      </c>
      <c r="G166" s="2" t="str">
        <f>""</f>
        <v/>
      </c>
      <c r="H166" s="2">
        <f t="shared" si="14"/>
        <v>94.465286016464233</v>
      </c>
      <c r="I166" s="2">
        <f t="shared" si="15"/>
        <v>0.23193359375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95.118606328964233</v>
      </c>
      <c r="C167">
        <v>0.44706198573112488</v>
      </c>
      <c r="D167">
        <v>0</v>
      </c>
      <c r="E167">
        <f t="shared" si="12"/>
        <v>0.2333984375</v>
      </c>
      <c r="F167">
        <f t="shared" si="13"/>
        <v>0</v>
      </c>
      <c r="G167" s="2" t="str">
        <f>""</f>
        <v/>
      </c>
      <c r="H167" s="2">
        <f t="shared" si="14"/>
        <v>95.118606328964233</v>
      </c>
      <c r="I167" s="2">
        <f t="shared" si="15"/>
        <v>0.2333984375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95.717727422714233</v>
      </c>
      <c r="C168">
        <v>0.44828268885612488</v>
      </c>
      <c r="D168">
        <v>0</v>
      </c>
      <c r="E168">
        <f t="shared" si="12"/>
        <v>0.234619140625</v>
      </c>
      <c r="F168">
        <f t="shared" si="13"/>
        <v>0</v>
      </c>
      <c r="G168" s="2" t="str">
        <f>""</f>
        <v/>
      </c>
      <c r="H168" s="2">
        <f t="shared" si="14"/>
        <v>95.717727422714233</v>
      </c>
      <c r="I168" s="2">
        <f t="shared" si="15"/>
        <v>0.234619140625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96.382766485214233</v>
      </c>
      <c r="C169">
        <v>0.44974753260612488</v>
      </c>
      <c r="D169">
        <v>0</v>
      </c>
      <c r="E169">
        <f t="shared" si="12"/>
        <v>0.236083984375</v>
      </c>
      <c r="F169">
        <f t="shared" si="13"/>
        <v>0</v>
      </c>
      <c r="G169" s="2" t="str">
        <f>""</f>
        <v/>
      </c>
      <c r="H169" s="2">
        <f t="shared" si="14"/>
        <v>96.382766485214233</v>
      </c>
      <c r="I169" s="2">
        <f t="shared" si="15"/>
        <v>0.236083984375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97.015823125839233</v>
      </c>
      <c r="C170">
        <v>0.45121237635612488</v>
      </c>
      <c r="D170">
        <v>0</v>
      </c>
      <c r="E170">
        <f t="shared" si="12"/>
        <v>0.237548828125</v>
      </c>
      <c r="F170">
        <f t="shared" si="13"/>
        <v>0</v>
      </c>
      <c r="G170" s="2" t="str">
        <f>""</f>
        <v/>
      </c>
      <c r="H170" s="2">
        <f t="shared" si="14"/>
        <v>97.015823125839233</v>
      </c>
      <c r="I170" s="2">
        <f t="shared" si="15"/>
        <v>0.237548828125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97.662307500839233</v>
      </c>
      <c r="C171">
        <v>0.45255514979362488</v>
      </c>
      <c r="D171">
        <v>0</v>
      </c>
      <c r="E171">
        <f t="shared" si="12"/>
        <v>0.2388916015625</v>
      </c>
      <c r="F171">
        <f t="shared" si="13"/>
        <v>0</v>
      </c>
      <c r="G171" s="2" t="str">
        <f>""</f>
        <v/>
      </c>
      <c r="H171" s="2">
        <f t="shared" si="14"/>
        <v>97.662307500839233</v>
      </c>
      <c r="I171" s="2">
        <f t="shared" si="15"/>
        <v>0.2388916015625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98.321243047714233</v>
      </c>
      <c r="C172">
        <v>0.45401999354362488</v>
      </c>
      <c r="D172">
        <v>0</v>
      </c>
      <c r="E172">
        <f t="shared" si="12"/>
        <v>0.2403564453125</v>
      </c>
      <c r="F172">
        <f t="shared" si="13"/>
        <v>0</v>
      </c>
      <c r="G172" s="2" t="str">
        <f>""</f>
        <v/>
      </c>
      <c r="H172" s="2">
        <f t="shared" si="14"/>
        <v>98.321243047714233</v>
      </c>
      <c r="I172" s="2">
        <f t="shared" si="15"/>
        <v>0.2403564453125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98.963088750839233</v>
      </c>
      <c r="C173">
        <v>0.45548483729362488</v>
      </c>
      <c r="D173">
        <v>0</v>
      </c>
      <c r="E173">
        <f t="shared" si="12"/>
        <v>0.2418212890625</v>
      </c>
      <c r="F173">
        <f t="shared" si="13"/>
        <v>0</v>
      </c>
      <c r="G173" s="2" t="str">
        <f>""</f>
        <v/>
      </c>
      <c r="H173" s="2">
        <f t="shared" si="14"/>
        <v>98.963088750839233</v>
      </c>
      <c r="I173" s="2">
        <f t="shared" si="15"/>
        <v>0.2418212890625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99.640334844589233</v>
      </c>
      <c r="C174">
        <v>0.45694968104362488</v>
      </c>
      <c r="D174">
        <v>0</v>
      </c>
      <c r="E174">
        <f t="shared" si="12"/>
        <v>0.2432861328125</v>
      </c>
      <c r="F174">
        <f t="shared" si="13"/>
        <v>0</v>
      </c>
      <c r="G174" s="2" t="str">
        <f>""</f>
        <v/>
      </c>
      <c r="H174" s="2">
        <f t="shared" si="14"/>
        <v>99.640334844589233</v>
      </c>
      <c r="I174" s="2">
        <f t="shared" si="15"/>
        <v>0.2432861328125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100.22602820396423</v>
      </c>
      <c r="C175">
        <v>0.45829245448112488</v>
      </c>
      <c r="D175">
        <v>0</v>
      </c>
      <c r="E175">
        <f t="shared" si="12"/>
        <v>0.24462890625</v>
      </c>
      <c r="F175">
        <f t="shared" si="13"/>
        <v>0</v>
      </c>
      <c r="G175" s="2" t="str">
        <f>""</f>
        <v/>
      </c>
      <c r="H175" s="2">
        <f t="shared" si="14"/>
        <v>100.22602820396423</v>
      </c>
      <c r="I175" s="2">
        <f t="shared" si="15"/>
        <v>0.24462890625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100.86494421958923</v>
      </c>
      <c r="C176">
        <v>0.45975729823112488</v>
      </c>
      <c r="D176">
        <v>0</v>
      </c>
      <c r="E176">
        <f t="shared" si="12"/>
        <v>0.24609375</v>
      </c>
      <c r="F176">
        <f t="shared" si="13"/>
        <v>0</v>
      </c>
      <c r="G176" s="2" t="str">
        <f>""</f>
        <v/>
      </c>
      <c r="H176" s="2">
        <f t="shared" si="14"/>
        <v>100.86494421958923</v>
      </c>
      <c r="I176" s="2">
        <f t="shared" si="15"/>
        <v>0.24609375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101.54487586021423</v>
      </c>
      <c r="C177">
        <v>0.46122214198112488</v>
      </c>
      <c r="D177">
        <v>0</v>
      </c>
      <c r="E177">
        <f t="shared" si="12"/>
        <v>0.24755859375</v>
      </c>
      <c r="F177">
        <f t="shared" si="13"/>
        <v>0</v>
      </c>
      <c r="G177" s="2" t="str">
        <f>""</f>
        <v/>
      </c>
      <c r="H177" s="2">
        <f t="shared" si="14"/>
        <v>101.54487586021423</v>
      </c>
      <c r="I177" s="2">
        <f t="shared" si="15"/>
        <v>0.24755859375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102.19673132896423</v>
      </c>
      <c r="C178">
        <v>0.46256491541862488</v>
      </c>
      <c r="D178">
        <v>0</v>
      </c>
      <c r="E178">
        <f t="shared" si="12"/>
        <v>0.2489013671875</v>
      </c>
      <c r="F178">
        <f t="shared" si="13"/>
        <v>0</v>
      </c>
      <c r="G178" s="2" t="str">
        <f>""</f>
        <v/>
      </c>
      <c r="H178" s="2">
        <f t="shared" si="14"/>
        <v>102.19673132896423</v>
      </c>
      <c r="I178" s="2">
        <f t="shared" si="15"/>
        <v>0.2489013671875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102.83857703208923</v>
      </c>
      <c r="C179">
        <v>0.46402975916862488</v>
      </c>
      <c r="D179">
        <v>0</v>
      </c>
      <c r="E179">
        <f t="shared" si="12"/>
        <v>0.2503662109375</v>
      </c>
      <c r="F179">
        <f t="shared" si="13"/>
        <v>0</v>
      </c>
      <c r="G179" s="2" t="str">
        <f>""</f>
        <v/>
      </c>
      <c r="H179" s="2">
        <f t="shared" si="14"/>
        <v>102.83857703208923</v>
      </c>
      <c r="I179" s="2">
        <f t="shared" si="15"/>
        <v>0.2503662109375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103.51826453208923</v>
      </c>
      <c r="C180">
        <v>0.46549460291862488</v>
      </c>
      <c r="D180">
        <v>0</v>
      </c>
      <c r="E180">
        <f t="shared" si="12"/>
        <v>0.2518310546875</v>
      </c>
      <c r="F180">
        <f t="shared" si="13"/>
        <v>0</v>
      </c>
      <c r="G180" s="2" t="str">
        <f>""</f>
        <v/>
      </c>
      <c r="H180" s="2">
        <f t="shared" si="14"/>
        <v>103.51826453208923</v>
      </c>
      <c r="I180" s="2">
        <f t="shared" si="15"/>
        <v>0.2518310546875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104.17158484458923</v>
      </c>
      <c r="C181">
        <v>0.46695944666862488</v>
      </c>
      <c r="D181">
        <v>0</v>
      </c>
      <c r="E181">
        <f t="shared" si="12"/>
        <v>0.2532958984375</v>
      </c>
      <c r="F181">
        <f t="shared" si="13"/>
        <v>0</v>
      </c>
      <c r="G181" s="2" t="str">
        <f>""</f>
        <v/>
      </c>
      <c r="H181" s="2">
        <f t="shared" si="14"/>
        <v>104.17158484458923</v>
      </c>
      <c r="I181" s="2">
        <f t="shared" si="15"/>
        <v>0.2532958984375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104.75996375083923</v>
      </c>
      <c r="C182">
        <v>0.46830222010612488</v>
      </c>
      <c r="D182">
        <v>0</v>
      </c>
      <c r="E182">
        <f t="shared" si="12"/>
        <v>0.254638671875</v>
      </c>
      <c r="F182">
        <f t="shared" si="13"/>
        <v>0</v>
      </c>
      <c r="G182" s="2" t="str">
        <f>""</f>
        <v/>
      </c>
      <c r="H182" s="2">
        <f t="shared" si="14"/>
        <v>104.75996375083923</v>
      </c>
      <c r="I182" s="2">
        <f t="shared" si="15"/>
        <v>0.254638671875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105.39619421958923</v>
      </c>
      <c r="C183">
        <v>0.46976706385612488</v>
      </c>
      <c r="D183">
        <v>0</v>
      </c>
      <c r="E183">
        <f t="shared" si="12"/>
        <v>0.256103515625</v>
      </c>
      <c r="F183">
        <f t="shared" si="13"/>
        <v>0</v>
      </c>
      <c r="G183" s="2" t="str">
        <f>""</f>
        <v/>
      </c>
      <c r="H183" s="2">
        <f t="shared" si="14"/>
        <v>105.39619421958923</v>
      </c>
      <c r="I183" s="2">
        <f t="shared" si="15"/>
        <v>0.256103515625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106.08418250083923</v>
      </c>
      <c r="C184">
        <v>0.47123190760612488</v>
      </c>
      <c r="D184">
        <v>0</v>
      </c>
      <c r="E184">
        <f t="shared" si="12"/>
        <v>0.257568359375</v>
      </c>
      <c r="F184">
        <f t="shared" si="13"/>
        <v>0</v>
      </c>
      <c r="G184" s="2" t="str">
        <f>""</f>
        <v/>
      </c>
      <c r="H184" s="2">
        <f t="shared" si="14"/>
        <v>106.08418250083923</v>
      </c>
      <c r="I184" s="2">
        <f t="shared" si="15"/>
        <v>0.257568359375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106.71528601646423</v>
      </c>
      <c r="C185">
        <v>0.47257468104362488</v>
      </c>
      <c r="D185">
        <v>0</v>
      </c>
      <c r="E185">
        <f t="shared" si="12"/>
        <v>0.2589111328125</v>
      </c>
      <c r="F185">
        <f t="shared" si="13"/>
        <v>0</v>
      </c>
      <c r="G185" s="2" t="str">
        <f>""</f>
        <v/>
      </c>
      <c r="H185" s="2">
        <f t="shared" si="14"/>
        <v>106.71528601646423</v>
      </c>
      <c r="I185" s="2">
        <f t="shared" si="15"/>
        <v>0.2589111328125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107.3141782283783</v>
      </c>
      <c r="C186">
        <v>0.47391745448112488</v>
      </c>
      <c r="D186">
        <v>0</v>
      </c>
      <c r="E186">
        <f t="shared" si="12"/>
        <v>0.26025390625</v>
      </c>
      <c r="F186">
        <f t="shared" si="13"/>
        <v>0</v>
      </c>
      <c r="G186" s="2" t="str">
        <f>""</f>
        <v/>
      </c>
      <c r="H186" s="2">
        <f t="shared" si="14"/>
        <v>107.3141782283783</v>
      </c>
      <c r="I186" s="2">
        <f t="shared" si="15"/>
        <v>0.26025390625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107.97036719322205</v>
      </c>
      <c r="C187">
        <v>0.47538229823112488</v>
      </c>
      <c r="D187">
        <v>0</v>
      </c>
      <c r="E187">
        <f t="shared" si="12"/>
        <v>0.26171875</v>
      </c>
      <c r="F187">
        <f t="shared" si="13"/>
        <v>0</v>
      </c>
      <c r="G187" s="2" t="str">
        <f>""</f>
        <v/>
      </c>
      <c r="H187" s="2">
        <f t="shared" si="14"/>
        <v>107.97036719322205</v>
      </c>
      <c r="I187" s="2">
        <f t="shared" si="15"/>
        <v>0.26171875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108.53652930259705</v>
      </c>
      <c r="C188">
        <v>0.47672507166862488</v>
      </c>
      <c r="D188">
        <v>0</v>
      </c>
      <c r="E188">
        <f t="shared" si="12"/>
        <v>0.2630615234375</v>
      </c>
      <c r="F188">
        <f t="shared" si="13"/>
        <v>0</v>
      </c>
      <c r="G188" s="2" t="str">
        <f>""</f>
        <v/>
      </c>
      <c r="H188" s="2">
        <f t="shared" si="14"/>
        <v>108.53652930259705</v>
      </c>
      <c r="I188" s="2">
        <f t="shared" si="15"/>
        <v>0.2630615234375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109.18301367759705</v>
      </c>
      <c r="C189">
        <v>0.47818991541862488</v>
      </c>
      <c r="D189">
        <v>0</v>
      </c>
      <c r="E189">
        <f t="shared" si="12"/>
        <v>0.2645263671875</v>
      </c>
      <c r="F189">
        <f t="shared" si="13"/>
        <v>0</v>
      </c>
      <c r="G189" s="2" t="str">
        <f>""</f>
        <v/>
      </c>
      <c r="H189" s="2">
        <f t="shared" si="14"/>
        <v>109.18301367759705</v>
      </c>
      <c r="I189" s="2">
        <f t="shared" si="15"/>
        <v>0.2645263671875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109.87368750572205</v>
      </c>
      <c r="C190">
        <v>0.47965475916862488</v>
      </c>
      <c r="D190">
        <v>0</v>
      </c>
      <c r="E190">
        <f t="shared" si="12"/>
        <v>0.2659912109375</v>
      </c>
      <c r="F190">
        <f t="shared" si="13"/>
        <v>0</v>
      </c>
      <c r="G190" s="2" t="str">
        <f>""</f>
        <v/>
      </c>
      <c r="H190" s="2">
        <f t="shared" si="14"/>
        <v>109.87368750572205</v>
      </c>
      <c r="I190" s="2">
        <f t="shared" si="15"/>
        <v>0.2659912109375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110.48208594322205</v>
      </c>
      <c r="C191">
        <v>0.48099753260612488</v>
      </c>
      <c r="D191">
        <v>0</v>
      </c>
      <c r="E191">
        <f t="shared" si="12"/>
        <v>0.267333984375</v>
      </c>
      <c r="F191">
        <f t="shared" si="13"/>
        <v>0</v>
      </c>
      <c r="G191" s="2" t="str">
        <f>""</f>
        <v/>
      </c>
      <c r="H191" s="2">
        <f t="shared" si="14"/>
        <v>110.48208594322205</v>
      </c>
      <c r="I191" s="2">
        <f t="shared" si="15"/>
        <v>0.267333984375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111.12149024009705</v>
      </c>
      <c r="C192">
        <v>0.48246237635612488</v>
      </c>
      <c r="D192">
        <v>0</v>
      </c>
      <c r="E192">
        <f t="shared" si="12"/>
        <v>0.268798828125</v>
      </c>
      <c r="F192">
        <f t="shared" si="13"/>
        <v>0</v>
      </c>
      <c r="G192" s="2" t="str">
        <f>""</f>
        <v/>
      </c>
      <c r="H192" s="2">
        <f t="shared" si="14"/>
        <v>111.12149024009705</v>
      </c>
      <c r="I192" s="2">
        <f t="shared" si="15"/>
        <v>0.268798828125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111.78897070884705</v>
      </c>
      <c r="C193">
        <v>0.48392722010612488</v>
      </c>
      <c r="D193">
        <v>0</v>
      </c>
      <c r="E193">
        <f t="shared" si="12"/>
        <v>0.270263671875</v>
      </c>
      <c r="F193">
        <f t="shared" si="13"/>
        <v>0</v>
      </c>
      <c r="G193" s="2" t="str">
        <f>""</f>
        <v/>
      </c>
      <c r="H193" s="2">
        <f t="shared" si="14"/>
        <v>111.78897070884705</v>
      </c>
      <c r="I193" s="2">
        <f t="shared" si="15"/>
        <v>0.270263671875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112.38711524009705</v>
      </c>
      <c r="C194">
        <v>0.48526999354362488</v>
      </c>
      <c r="D194">
        <v>0</v>
      </c>
      <c r="E194">
        <f t="shared" si="12"/>
        <v>0.2716064453125</v>
      </c>
      <c r="F194">
        <f t="shared" si="13"/>
        <v>0</v>
      </c>
      <c r="G194" s="2" t="str">
        <f>""</f>
        <v/>
      </c>
      <c r="H194" s="2">
        <f t="shared" si="14"/>
        <v>112.38711524009705</v>
      </c>
      <c r="I194" s="2">
        <f t="shared" si="15"/>
        <v>0.2716064453125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113.00161719322205</v>
      </c>
      <c r="C195">
        <v>0.48673483729362488</v>
      </c>
      <c r="D195">
        <v>0</v>
      </c>
      <c r="E195">
        <f t="shared" si="12"/>
        <v>0.2730712890625</v>
      </c>
      <c r="F195">
        <f t="shared" si="13"/>
        <v>0</v>
      </c>
      <c r="G195" s="2" t="str">
        <f>""</f>
        <v/>
      </c>
      <c r="H195" s="2">
        <f t="shared" si="14"/>
        <v>113.00161719322205</v>
      </c>
      <c r="I195" s="2">
        <f t="shared" si="15"/>
        <v>0.2730712890625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113.68301367759705</v>
      </c>
      <c r="C196">
        <v>0.48807761073112488</v>
      </c>
      <c r="D196">
        <v>0</v>
      </c>
      <c r="E196">
        <f t="shared" ref="E196:E259" si="18">C196-C$3</f>
        <v>0.2744140625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113.68301367759705</v>
      </c>
      <c r="I196" s="2">
        <f t="shared" ref="I196:I259" si="21">IF(AND(E196&gt;H$2,E196&lt;I$2),E196,"")</f>
        <v>0.2744140625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114.29605078697206</v>
      </c>
      <c r="C197">
        <v>0.48954245448112488</v>
      </c>
      <c r="D197">
        <v>0</v>
      </c>
      <c r="E197">
        <f t="shared" si="18"/>
        <v>0.27587890625</v>
      </c>
      <c r="F197">
        <f t="shared" si="19"/>
        <v>0</v>
      </c>
      <c r="G197" s="2" t="str">
        <f>""</f>
        <v/>
      </c>
      <c r="H197" s="2">
        <f t="shared" si="20"/>
        <v>114.29605078697206</v>
      </c>
      <c r="I197" s="2">
        <f t="shared" si="21"/>
        <v>0.27587890625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114.89102149009705</v>
      </c>
      <c r="C198">
        <v>0.49088522791862488</v>
      </c>
      <c r="D198">
        <v>0</v>
      </c>
      <c r="E198">
        <f t="shared" si="18"/>
        <v>0.2772216796875</v>
      </c>
      <c r="F198">
        <f t="shared" si="19"/>
        <v>0</v>
      </c>
      <c r="G198" s="2" t="str">
        <f>""</f>
        <v/>
      </c>
      <c r="H198" s="2">
        <f t="shared" si="20"/>
        <v>114.89102149009705</v>
      </c>
      <c r="I198" s="2">
        <f t="shared" si="21"/>
        <v>0.2772216796875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115.57925391197205</v>
      </c>
      <c r="C199">
        <v>0.49247214198112488</v>
      </c>
      <c r="D199">
        <v>0</v>
      </c>
      <c r="E199">
        <f t="shared" si="18"/>
        <v>0.27880859375</v>
      </c>
      <c r="F199">
        <f t="shared" si="19"/>
        <v>0</v>
      </c>
      <c r="G199" s="2" t="str">
        <f>""</f>
        <v/>
      </c>
      <c r="H199" s="2">
        <f t="shared" si="20"/>
        <v>115.57925391197205</v>
      </c>
      <c r="I199" s="2">
        <f t="shared" si="21"/>
        <v>0.27880859375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116.22647070884705</v>
      </c>
      <c r="C200">
        <v>0.49393698573112488</v>
      </c>
      <c r="D200">
        <v>0</v>
      </c>
      <c r="E200">
        <f t="shared" si="18"/>
        <v>0.2802734375</v>
      </c>
      <c r="F200">
        <f t="shared" si="19"/>
        <v>0</v>
      </c>
      <c r="G200" s="2" t="str">
        <f>""</f>
        <v/>
      </c>
      <c r="H200" s="2">
        <f t="shared" si="20"/>
        <v>116.22647070884705</v>
      </c>
      <c r="I200" s="2">
        <f t="shared" si="21"/>
        <v>0.2802734375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116.82168555259705</v>
      </c>
      <c r="C201">
        <v>0.49527975916862488</v>
      </c>
      <c r="D201">
        <v>0</v>
      </c>
      <c r="E201">
        <f t="shared" si="18"/>
        <v>0.2816162109375</v>
      </c>
      <c r="F201">
        <f t="shared" si="19"/>
        <v>0</v>
      </c>
      <c r="G201" s="2" t="str">
        <f>""</f>
        <v/>
      </c>
      <c r="H201" s="2">
        <f t="shared" si="20"/>
        <v>116.82168555259705</v>
      </c>
      <c r="I201" s="2">
        <f t="shared" si="21"/>
        <v>0.2816162109375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117.49136328697205</v>
      </c>
      <c r="C202">
        <v>0.49674460291862488</v>
      </c>
      <c r="D202">
        <v>0</v>
      </c>
      <c r="E202">
        <f t="shared" si="18"/>
        <v>0.2830810546875</v>
      </c>
      <c r="F202">
        <f t="shared" si="19"/>
        <v>0</v>
      </c>
      <c r="G202" s="2" t="str">
        <f>""</f>
        <v/>
      </c>
      <c r="H202" s="2">
        <f t="shared" si="20"/>
        <v>117.49136328697205</v>
      </c>
      <c r="I202" s="2">
        <f t="shared" si="21"/>
        <v>0.2830810546875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118.19082617759705</v>
      </c>
      <c r="C203">
        <v>0.49820944666862488</v>
      </c>
      <c r="D203">
        <v>0</v>
      </c>
      <c r="E203">
        <f t="shared" si="18"/>
        <v>0.2845458984375</v>
      </c>
      <c r="F203">
        <f t="shared" si="19"/>
        <v>0</v>
      </c>
      <c r="G203" s="2" t="str">
        <f>""</f>
        <v/>
      </c>
      <c r="H203" s="2">
        <f t="shared" si="20"/>
        <v>118.19082617759705</v>
      </c>
      <c r="I203" s="2">
        <f t="shared" si="21"/>
        <v>0.2845458984375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118.80630469322205</v>
      </c>
      <c r="C204">
        <v>0.49955222010612488</v>
      </c>
      <c r="D204">
        <v>0</v>
      </c>
      <c r="E204">
        <f t="shared" si="18"/>
        <v>0.285888671875</v>
      </c>
      <c r="F204">
        <f t="shared" si="19"/>
        <v>0</v>
      </c>
      <c r="G204" s="2" t="str">
        <f>""</f>
        <v/>
      </c>
      <c r="H204" s="2">
        <f t="shared" si="20"/>
        <v>118.80630469322205</v>
      </c>
      <c r="I204" s="2">
        <f t="shared" si="21"/>
        <v>0.285888671875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119.39590430259705</v>
      </c>
      <c r="C205">
        <v>0.50089502334594727</v>
      </c>
      <c r="D205">
        <v>0</v>
      </c>
      <c r="E205">
        <f t="shared" si="18"/>
        <v>0.28723147511482239</v>
      </c>
      <c r="F205">
        <f t="shared" si="19"/>
        <v>0</v>
      </c>
      <c r="G205" s="2" t="str">
        <f>""</f>
        <v/>
      </c>
      <c r="H205" s="2">
        <f t="shared" si="20"/>
        <v>119.39590430259705</v>
      </c>
      <c r="I205" s="2">
        <f t="shared" si="21"/>
        <v>0.28723147511482239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120.09121680259705</v>
      </c>
      <c r="C206">
        <v>0.50248193740844727</v>
      </c>
      <c r="D206">
        <v>0</v>
      </c>
      <c r="E206">
        <f t="shared" si="18"/>
        <v>0.28881838917732239</v>
      </c>
      <c r="F206">
        <f t="shared" si="19"/>
        <v>0</v>
      </c>
      <c r="G206" s="2" t="str">
        <f>""</f>
        <v/>
      </c>
      <c r="H206" s="2">
        <f t="shared" si="20"/>
        <v>120.09121680259705</v>
      </c>
      <c r="I206" s="2">
        <f t="shared" si="21"/>
        <v>0.28881838917732239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120.72915625572205</v>
      </c>
      <c r="C207">
        <v>0.50394678115844727</v>
      </c>
      <c r="D207">
        <v>0</v>
      </c>
      <c r="E207">
        <f t="shared" si="18"/>
        <v>0.29028323292732239</v>
      </c>
      <c r="F207">
        <f t="shared" si="19"/>
        <v>0</v>
      </c>
      <c r="G207" s="2" t="str">
        <f>""</f>
        <v/>
      </c>
      <c r="H207" s="2">
        <f t="shared" si="20"/>
        <v>120.72915625572205</v>
      </c>
      <c r="I207" s="2">
        <f t="shared" si="21"/>
        <v>0.29028323292732239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121.32266211509705</v>
      </c>
      <c r="C208">
        <v>0.50528955459594727</v>
      </c>
      <c r="D208">
        <v>0</v>
      </c>
      <c r="E208">
        <f t="shared" si="18"/>
        <v>0.29162600636482239</v>
      </c>
      <c r="F208">
        <f t="shared" si="19"/>
        <v>0</v>
      </c>
      <c r="G208" s="2" t="str">
        <f>""</f>
        <v/>
      </c>
      <c r="H208" s="2">
        <f t="shared" si="20"/>
        <v>121.32266211509705</v>
      </c>
      <c r="I208" s="2">
        <f t="shared" si="21"/>
        <v>0.29162600636482239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122.01284766197205</v>
      </c>
      <c r="C209">
        <v>0.50675439834594727</v>
      </c>
      <c r="D209">
        <v>0</v>
      </c>
      <c r="E209">
        <f t="shared" si="18"/>
        <v>0.29309085011482239</v>
      </c>
      <c r="F209">
        <f t="shared" si="19"/>
        <v>0</v>
      </c>
      <c r="G209" s="2" t="str">
        <f>""</f>
        <v/>
      </c>
      <c r="H209" s="2">
        <f t="shared" si="20"/>
        <v>122.01284766197205</v>
      </c>
      <c r="I209" s="2">
        <f t="shared" si="21"/>
        <v>0.29309085011482239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122.64834570884705</v>
      </c>
      <c r="C210">
        <v>0.50821924209594727</v>
      </c>
      <c r="D210">
        <v>0</v>
      </c>
      <c r="E210">
        <f t="shared" si="18"/>
        <v>0.29455569386482239</v>
      </c>
      <c r="F210">
        <f t="shared" si="19"/>
        <v>0</v>
      </c>
      <c r="G210" s="2" t="str">
        <f>""</f>
        <v/>
      </c>
      <c r="H210" s="2">
        <f t="shared" si="20"/>
        <v>122.64834570884705</v>
      </c>
      <c r="I210" s="2">
        <f t="shared" si="21"/>
        <v>0.29455569386482239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123.25112891197205</v>
      </c>
      <c r="C211">
        <v>0.50956201553344727</v>
      </c>
      <c r="D211">
        <v>0</v>
      </c>
      <c r="E211">
        <f t="shared" si="18"/>
        <v>0.29589846730232239</v>
      </c>
      <c r="F211">
        <f t="shared" si="19"/>
        <v>0</v>
      </c>
      <c r="G211" s="2" t="str">
        <f>""</f>
        <v/>
      </c>
      <c r="H211" s="2">
        <f t="shared" si="20"/>
        <v>123.25112891197205</v>
      </c>
      <c r="I211" s="2">
        <f t="shared" si="21"/>
        <v>0.29589846730232239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123.84756445884705</v>
      </c>
      <c r="C212">
        <v>0.51090478897094727</v>
      </c>
      <c r="D212">
        <v>0</v>
      </c>
      <c r="E212">
        <f t="shared" si="18"/>
        <v>0.29724124073982239</v>
      </c>
      <c r="F212">
        <f t="shared" si="19"/>
        <v>0</v>
      </c>
      <c r="G212" s="2" t="str">
        <f>""</f>
        <v/>
      </c>
      <c r="H212" s="2">
        <f t="shared" si="20"/>
        <v>123.84756445884705</v>
      </c>
      <c r="I212" s="2">
        <f t="shared" si="21"/>
        <v>0.29724124073982239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124.50430274009705</v>
      </c>
      <c r="C213">
        <v>0.51236963272094727</v>
      </c>
      <c r="D213">
        <v>0</v>
      </c>
      <c r="E213">
        <f t="shared" si="18"/>
        <v>0.29870608448982239</v>
      </c>
      <c r="F213">
        <f t="shared" si="19"/>
        <v>0</v>
      </c>
      <c r="G213" s="2" t="str">
        <f>""</f>
        <v/>
      </c>
      <c r="H213" s="2">
        <f t="shared" si="20"/>
        <v>124.50430274009705</v>
      </c>
      <c r="I213" s="2">
        <f t="shared" si="21"/>
        <v>0.29870608448982239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125.10902380943298</v>
      </c>
      <c r="C214">
        <v>0.51383447647094727</v>
      </c>
      <c r="D214">
        <v>0</v>
      </c>
      <c r="E214">
        <f t="shared" si="18"/>
        <v>0.30017092823982239</v>
      </c>
      <c r="F214">
        <f t="shared" si="19"/>
        <v>0</v>
      </c>
      <c r="G214" s="2" t="str">
        <f>""</f>
        <v/>
      </c>
      <c r="H214" s="2">
        <f t="shared" si="20"/>
        <v>125.10902380943298</v>
      </c>
      <c r="I214" s="2">
        <f t="shared" si="21"/>
        <v>0.30017092823982239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125.76821875572206</v>
      </c>
      <c r="C215">
        <v>0.51517724990844727</v>
      </c>
      <c r="D215">
        <v>0</v>
      </c>
      <c r="E215">
        <f t="shared" si="18"/>
        <v>0.30151370167732239</v>
      </c>
      <c r="F215">
        <f t="shared" si="19"/>
        <v>0</v>
      </c>
      <c r="G215" s="2" t="str">
        <f>""</f>
        <v/>
      </c>
      <c r="H215" s="2">
        <f t="shared" si="20"/>
        <v>125.76821875572206</v>
      </c>
      <c r="I215" s="2">
        <f t="shared" si="21"/>
        <v>0.30151370167732239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126.38720679283144</v>
      </c>
      <c r="C216">
        <v>0.51652002334594727</v>
      </c>
      <c r="D216">
        <v>0</v>
      </c>
      <c r="E216">
        <f t="shared" si="18"/>
        <v>0.30285647511482239</v>
      </c>
      <c r="F216">
        <f t="shared" si="19"/>
        <v>0</v>
      </c>
      <c r="G216" s="2" t="str">
        <f>""</f>
        <v/>
      </c>
      <c r="H216" s="2">
        <f t="shared" si="20"/>
        <v>126.38720679283144</v>
      </c>
      <c r="I216" s="2">
        <f t="shared" si="21"/>
        <v>0.30285647511482239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126.99258399009705</v>
      </c>
      <c r="C217">
        <v>0.51798486709594727</v>
      </c>
      <c r="D217">
        <v>0</v>
      </c>
      <c r="E217">
        <f t="shared" si="18"/>
        <v>0.30432131886482239</v>
      </c>
      <c r="F217">
        <f t="shared" si="19"/>
        <v>0</v>
      </c>
      <c r="G217" s="2" t="str">
        <f>""</f>
        <v/>
      </c>
      <c r="H217" s="2">
        <f t="shared" si="20"/>
        <v>126.99258399009705</v>
      </c>
      <c r="I217" s="2">
        <f t="shared" si="21"/>
        <v>0.30432131886482239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127.60171484947206</v>
      </c>
      <c r="C218">
        <v>0.51932764053344727</v>
      </c>
      <c r="D218">
        <v>0</v>
      </c>
      <c r="E218">
        <f t="shared" si="18"/>
        <v>0.30566409230232239</v>
      </c>
      <c r="F218">
        <f t="shared" si="19"/>
        <v>0</v>
      </c>
      <c r="G218" s="2" t="str">
        <f>""</f>
        <v/>
      </c>
      <c r="H218" s="2">
        <f t="shared" si="20"/>
        <v>127.60171484947206</v>
      </c>
      <c r="I218" s="2">
        <f t="shared" si="21"/>
        <v>0.30566409230232239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128.26138281822205</v>
      </c>
      <c r="C219">
        <v>0.52079248428344727</v>
      </c>
      <c r="D219">
        <v>0</v>
      </c>
      <c r="E219">
        <f t="shared" si="18"/>
        <v>0.30712893605232239</v>
      </c>
      <c r="F219">
        <f t="shared" si="19"/>
        <v>0</v>
      </c>
      <c r="G219" s="2" t="str">
        <f>""</f>
        <v/>
      </c>
      <c r="H219" s="2">
        <f t="shared" si="20"/>
        <v>128.26138281822205</v>
      </c>
      <c r="I219" s="2">
        <f t="shared" si="21"/>
        <v>0.30712893605232239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128.92422461509707</v>
      </c>
      <c r="C220">
        <v>0.52225732803344727</v>
      </c>
      <c r="D220">
        <v>0</v>
      </c>
      <c r="E220">
        <f t="shared" si="18"/>
        <v>0.30859377980232239</v>
      </c>
      <c r="F220">
        <f t="shared" si="19"/>
        <v>0</v>
      </c>
      <c r="G220" s="2" t="str">
        <f>""</f>
        <v/>
      </c>
      <c r="H220" s="2">
        <f t="shared" si="20"/>
        <v>128.92422461509707</v>
      </c>
      <c r="I220" s="2">
        <f t="shared" si="21"/>
        <v>0.30859377980232239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129.57998633384707</v>
      </c>
      <c r="C221">
        <v>0.52372217178344727</v>
      </c>
      <c r="D221">
        <v>0</v>
      </c>
      <c r="E221">
        <f t="shared" si="18"/>
        <v>0.31005862355232239</v>
      </c>
      <c r="F221">
        <f t="shared" si="19"/>
        <v>0</v>
      </c>
      <c r="G221" s="2" t="str">
        <f>""</f>
        <v/>
      </c>
      <c r="H221" s="2">
        <f t="shared" si="20"/>
        <v>129.57998633384707</v>
      </c>
      <c r="I221" s="2">
        <f t="shared" si="21"/>
        <v>0.31005862355232239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130.18350195884707</v>
      </c>
      <c r="C222">
        <v>0.52506494522094727</v>
      </c>
      <c r="D222">
        <v>0</v>
      </c>
      <c r="E222">
        <f t="shared" si="18"/>
        <v>0.31140139698982239</v>
      </c>
      <c r="F222">
        <f t="shared" si="19"/>
        <v>0</v>
      </c>
      <c r="G222" s="2" t="str">
        <f>""</f>
        <v/>
      </c>
      <c r="H222" s="2">
        <f t="shared" si="20"/>
        <v>130.18350195884707</v>
      </c>
      <c r="I222" s="2">
        <f t="shared" si="21"/>
        <v>0.31140139698982239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130.80435156822207</v>
      </c>
      <c r="C223">
        <v>0.52652978897094727</v>
      </c>
      <c r="D223">
        <v>0</v>
      </c>
      <c r="E223">
        <f t="shared" si="18"/>
        <v>0.31286624073982239</v>
      </c>
      <c r="F223">
        <f t="shared" si="19"/>
        <v>0</v>
      </c>
      <c r="G223" s="2" t="str">
        <f>""</f>
        <v/>
      </c>
      <c r="H223" s="2">
        <f t="shared" si="20"/>
        <v>130.80435156822207</v>
      </c>
      <c r="I223" s="2">
        <f t="shared" si="21"/>
        <v>0.31286624073982239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131.43521094322205</v>
      </c>
      <c r="C224">
        <v>0.52799463272094727</v>
      </c>
      <c r="D224">
        <v>0</v>
      </c>
      <c r="E224">
        <f t="shared" si="18"/>
        <v>0.31433108448982239</v>
      </c>
      <c r="F224">
        <f t="shared" si="19"/>
        <v>0</v>
      </c>
      <c r="G224" s="2" t="str">
        <f>""</f>
        <v/>
      </c>
      <c r="H224" s="2">
        <f t="shared" si="20"/>
        <v>131.43521094322205</v>
      </c>
      <c r="I224" s="2">
        <f t="shared" si="21"/>
        <v>0.31433108448982239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132.05117011070251</v>
      </c>
      <c r="C225">
        <v>0.52933740615844727</v>
      </c>
      <c r="D225">
        <v>0</v>
      </c>
      <c r="E225">
        <f t="shared" si="18"/>
        <v>0.31567385792732239</v>
      </c>
      <c r="F225">
        <f t="shared" si="19"/>
        <v>0</v>
      </c>
      <c r="G225" s="2" t="str">
        <f>""</f>
        <v/>
      </c>
      <c r="H225" s="2">
        <f t="shared" si="20"/>
        <v>132.05117011070251</v>
      </c>
      <c r="I225" s="2">
        <f t="shared" si="21"/>
        <v>0.31567385792732239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132.65395331382754</v>
      </c>
      <c r="C226">
        <v>0.53080224990844727</v>
      </c>
      <c r="D226">
        <v>0</v>
      </c>
      <c r="E226">
        <f t="shared" si="18"/>
        <v>0.31713870167732239</v>
      </c>
      <c r="F226">
        <f t="shared" si="19"/>
        <v>0</v>
      </c>
      <c r="G226" s="2" t="str">
        <f>""</f>
        <v/>
      </c>
      <c r="H226" s="2">
        <f t="shared" si="20"/>
        <v>132.65395331382754</v>
      </c>
      <c r="I226" s="2">
        <f t="shared" si="21"/>
        <v>0.31713870167732239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133.29897284507751</v>
      </c>
      <c r="C227">
        <v>0.53226709365844727</v>
      </c>
      <c r="D227">
        <v>0</v>
      </c>
      <c r="E227">
        <f t="shared" si="18"/>
        <v>0.31860354542732239</v>
      </c>
      <c r="F227">
        <f t="shared" si="19"/>
        <v>0</v>
      </c>
      <c r="G227" s="2" t="str">
        <f>""</f>
        <v/>
      </c>
      <c r="H227" s="2">
        <f t="shared" si="20"/>
        <v>133.29897284507751</v>
      </c>
      <c r="I227" s="2">
        <f t="shared" si="21"/>
        <v>0.31860354542732239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134.01235175132754</v>
      </c>
      <c r="C228">
        <v>0.53385400772094727</v>
      </c>
      <c r="D228">
        <v>0</v>
      </c>
      <c r="E228">
        <f t="shared" si="18"/>
        <v>0.32019045948982239</v>
      </c>
      <c r="F228">
        <f t="shared" si="19"/>
        <v>0</v>
      </c>
      <c r="G228" s="2" t="str">
        <f>""</f>
        <v/>
      </c>
      <c r="H228" s="2">
        <f t="shared" si="20"/>
        <v>134.01235175132754</v>
      </c>
      <c r="I228" s="2">
        <f t="shared" si="21"/>
        <v>0.32019045948982239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134.55287909507754</v>
      </c>
      <c r="C229">
        <v>0.53519678115844727</v>
      </c>
      <c r="D229">
        <v>0</v>
      </c>
      <c r="E229">
        <f t="shared" si="18"/>
        <v>0.32153323292732239</v>
      </c>
      <c r="F229">
        <f t="shared" si="19"/>
        <v>0</v>
      </c>
      <c r="G229" s="2" t="str">
        <f>""</f>
        <v/>
      </c>
      <c r="H229" s="2">
        <f t="shared" si="20"/>
        <v>134.55287909507754</v>
      </c>
      <c r="I229" s="2">
        <f t="shared" si="21"/>
        <v>0.32153323292732239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135.21547675132754</v>
      </c>
      <c r="C230">
        <v>0.53653955459594727</v>
      </c>
      <c r="D230">
        <v>0</v>
      </c>
      <c r="E230">
        <f t="shared" si="18"/>
        <v>0.32287600636482239</v>
      </c>
      <c r="F230">
        <f t="shared" si="19"/>
        <v>0</v>
      </c>
      <c r="G230" s="2" t="str">
        <f>""</f>
        <v/>
      </c>
      <c r="H230" s="2">
        <f t="shared" si="20"/>
        <v>135.21547675132754</v>
      </c>
      <c r="I230" s="2">
        <f t="shared" si="21"/>
        <v>0.32287600636482239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135.88686347007754</v>
      </c>
      <c r="C231">
        <v>0.53800439834594727</v>
      </c>
      <c r="D231">
        <v>0</v>
      </c>
      <c r="E231">
        <f t="shared" si="18"/>
        <v>0.32434085011482239</v>
      </c>
      <c r="F231">
        <f t="shared" si="19"/>
        <v>0</v>
      </c>
      <c r="G231" s="2" t="str">
        <f>""</f>
        <v/>
      </c>
      <c r="H231" s="2">
        <f t="shared" si="20"/>
        <v>135.88686347007754</v>
      </c>
      <c r="I231" s="2">
        <f t="shared" si="21"/>
        <v>0.32434085011482239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136.50307440757754</v>
      </c>
      <c r="C232">
        <v>0.53946924209594727</v>
      </c>
      <c r="D232">
        <v>0</v>
      </c>
      <c r="E232">
        <f t="shared" si="18"/>
        <v>0.32580569386482239</v>
      </c>
      <c r="F232">
        <f t="shared" si="19"/>
        <v>0</v>
      </c>
      <c r="G232" s="2" t="str">
        <f>""</f>
        <v/>
      </c>
      <c r="H232" s="2">
        <f t="shared" si="20"/>
        <v>136.50307440757754</v>
      </c>
      <c r="I232" s="2">
        <f t="shared" si="21"/>
        <v>0.32580569386482239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137.09731268882751</v>
      </c>
      <c r="C233">
        <v>0.54093408584594727</v>
      </c>
      <c r="D233">
        <v>0</v>
      </c>
      <c r="E233">
        <f t="shared" si="18"/>
        <v>0.32727053761482239</v>
      </c>
      <c r="F233">
        <f t="shared" si="19"/>
        <v>0</v>
      </c>
      <c r="G233" s="2" t="str">
        <f>""</f>
        <v/>
      </c>
      <c r="H233" s="2">
        <f t="shared" si="20"/>
        <v>137.09731268882751</v>
      </c>
      <c r="I233" s="2">
        <f t="shared" si="21"/>
        <v>0.32727053761482239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137.80294013023379</v>
      </c>
      <c r="C234">
        <v>0.54239892959594727</v>
      </c>
      <c r="D234">
        <v>0</v>
      </c>
      <c r="E234">
        <f t="shared" si="18"/>
        <v>0.32873538136482239</v>
      </c>
      <c r="F234">
        <f t="shared" si="19"/>
        <v>0</v>
      </c>
      <c r="G234" s="2" t="str">
        <f>""</f>
        <v/>
      </c>
      <c r="H234" s="2">
        <f t="shared" si="20"/>
        <v>137.80294013023379</v>
      </c>
      <c r="I234" s="2">
        <f t="shared" si="21"/>
        <v>0.32873538136482239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138.36275458335879</v>
      </c>
      <c r="C235">
        <v>0.54374170303344727</v>
      </c>
      <c r="D235">
        <v>0</v>
      </c>
      <c r="E235">
        <f t="shared" si="18"/>
        <v>0.33007815480232239</v>
      </c>
      <c r="F235">
        <f t="shared" si="19"/>
        <v>0</v>
      </c>
      <c r="G235" s="2" t="str">
        <f>""</f>
        <v/>
      </c>
      <c r="H235" s="2">
        <f t="shared" si="20"/>
        <v>138.36275458335879</v>
      </c>
      <c r="I235" s="2">
        <f t="shared" si="21"/>
        <v>0.33007815480232239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138.94283270835876</v>
      </c>
      <c r="C236">
        <v>0.54508447647094727</v>
      </c>
      <c r="D236">
        <v>0</v>
      </c>
      <c r="E236">
        <f t="shared" si="18"/>
        <v>0.33142092823982239</v>
      </c>
      <c r="F236">
        <f t="shared" si="19"/>
        <v>0</v>
      </c>
      <c r="G236" s="2" t="str">
        <f>""</f>
        <v/>
      </c>
      <c r="H236" s="2">
        <f t="shared" si="20"/>
        <v>138.94283270835876</v>
      </c>
      <c r="I236" s="2">
        <f t="shared" si="21"/>
        <v>0.33142092823982239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139.57222723960876</v>
      </c>
      <c r="C237">
        <v>0.54654932022094727</v>
      </c>
      <c r="D237">
        <v>0</v>
      </c>
      <c r="E237">
        <f t="shared" si="18"/>
        <v>0.33288577198982239</v>
      </c>
      <c r="F237">
        <f t="shared" si="19"/>
        <v>0</v>
      </c>
      <c r="G237" s="2" t="str">
        <f>""</f>
        <v/>
      </c>
      <c r="H237" s="2">
        <f t="shared" si="20"/>
        <v>139.57222723960876</v>
      </c>
      <c r="I237" s="2">
        <f t="shared" si="21"/>
        <v>0.33288577198982239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140.24678778648376</v>
      </c>
      <c r="C238">
        <v>0.54813623428344727</v>
      </c>
      <c r="D238">
        <v>0</v>
      </c>
      <c r="E238">
        <f t="shared" si="18"/>
        <v>0.33447268605232239</v>
      </c>
      <c r="F238">
        <f t="shared" si="19"/>
        <v>0</v>
      </c>
      <c r="G238" s="2" t="str">
        <f>""</f>
        <v/>
      </c>
      <c r="H238" s="2">
        <f t="shared" si="20"/>
        <v>140.24678778648376</v>
      </c>
      <c r="I238" s="2">
        <f t="shared" si="21"/>
        <v>0.33447268605232239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140.82393622398379</v>
      </c>
      <c r="C239">
        <v>0.54947900772094727</v>
      </c>
      <c r="D239">
        <v>0</v>
      </c>
      <c r="E239">
        <f t="shared" si="18"/>
        <v>0.33581545948982239</v>
      </c>
      <c r="F239">
        <f t="shared" si="19"/>
        <v>0</v>
      </c>
      <c r="G239" s="2" t="str">
        <f>""</f>
        <v/>
      </c>
      <c r="H239" s="2">
        <f t="shared" si="20"/>
        <v>140.82393622398379</v>
      </c>
      <c r="I239" s="2">
        <f t="shared" si="21"/>
        <v>0.33581545948982239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141.47432684898379</v>
      </c>
      <c r="C240">
        <v>0.55094385147094727</v>
      </c>
      <c r="D240">
        <v>0</v>
      </c>
      <c r="E240">
        <f t="shared" si="18"/>
        <v>0.33728030323982239</v>
      </c>
      <c r="F240">
        <f t="shared" si="19"/>
        <v>0</v>
      </c>
      <c r="G240" s="2" t="str">
        <f>""</f>
        <v/>
      </c>
      <c r="H240" s="2">
        <f t="shared" si="20"/>
        <v>141.47432684898379</v>
      </c>
      <c r="I240" s="2">
        <f t="shared" si="21"/>
        <v>0.33728030323982239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142.12789130210879</v>
      </c>
      <c r="C241">
        <v>0.55240869522094727</v>
      </c>
      <c r="D241">
        <v>0</v>
      </c>
      <c r="E241">
        <f t="shared" si="18"/>
        <v>0.33874514698982239</v>
      </c>
      <c r="F241">
        <f t="shared" si="19"/>
        <v>0</v>
      </c>
      <c r="G241" s="2" t="str">
        <f>""</f>
        <v/>
      </c>
      <c r="H241" s="2">
        <f t="shared" si="20"/>
        <v>142.12789130210879</v>
      </c>
      <c r="I241" s="2">
        <f t="shared" si="21"/>
        <v>0.33874514698982239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142.69332098960876</v>
      </c>
      <c r="C242">
        <v>0.55362939834594727</v>
      </c>
      <c r="D242">
        <v>0</v>
      </c>
      <c r="E242">
        <f t="shared" si="18"/>
        <v>0.33996585011482239</v>
      </c>
      <c r="F242">
        <f t="shared" si="19"/>
        <v>0</v>
      </c>
      <c r="G242" s="2" t="str">
        <f>""</f>
        <v/>
      </c>
      <c r="H242" s="2">
        <f t="shared" si="20"/>
        <v>142.69332098960876</v>
      </c>
      <c r="I242" s="2">
        <f t="shared" si="21"/>
        <v>0.33996585011482239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143.28975653648379</v>
      </c>
      <c r="C243">
        <v>0.55509424209594727</v>
      </c>
      <c r="D243">
        <v>0</v>
      </c>
      <c r="E243">
        <f t="shared" si="18"/>
        <v>0.34143069386482239</v>
      </c>
      <c r="F243">
        <f t="shared" si="19"/>
        <v>0</v>
      </c>
      <c r="G243" s="2" t="str">
        <f>""</f>
        <v/>
      </c>
      <c r="H243" s="2">
        <f t="shared" si="20"/>
        <v>143.28975653648379</v>
      </c>
      <c r="I243" s="2">
        <f t="shared" si="21"/>
        <v>0.34143069386482239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143.94385504722595</v>
      </c>
      <c r="C244">
        <v>0.55655908584594727</v>
      </c>
      <c r="D244">
        <v>0</v>
      </c>
      <c r="E244">
        <f t="shared" si="18"/>
        <v>0.34289553761482239</v>
      </c>
      <c r="F244">
        <f t="shared" si="19"/>
        <v>0</v>
      </c>
      <c r="G244" s="2" t="str">
        <f>""</f>
        <v/>
      </c>
      <c r="H244" s="2">
        <f t="shared" si="20"/>
        <v>143.94385504722595</v>
      </c>
      <c r="I244" s="2">
        <f t="shared" si="21"/>
        <v>0.34289553761482239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144.54367804527286</v>
      </c>
      <c r="C245">
        <v>0.55790185928344727</v>
      </c>
      <c r="D245">
        <v>0</v>
      </c>
      <c r="E245">
        <f t="shared" si="18"/>
        <v>0.34423831105232239</v>
      </c>
      <c r="F245">
        <f t="shared" si="19"/>
        <v>0</v>
      </c>
      <c r="G245" s="2" t="str">
        <f>""</f>
        <v/>
      </c>
      <c r="H245" s="2">
        <f t="shared" si="20"/>
        <v>144.54367804527286</v>
      </c>
      <c r="I245" s="2">
        <f t="shared" si="21"/>
        <v>0.34423831105232239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145.14035773277283</v>
      </c>
      <c r="C246">
        <v>0.55924463272094727</v>
      </c>
      <c r="D246">
        <v>0</v>
      </c>
      <c r="E246">
        <f t="shared" si="18"/>
        <v>0.34558108448982239</v>
      </c>
      <c r="F246">
        <f t="shared" si="19"/>
        <v>0</v>
      </c>
      <c r="G246" s="2" t="str">
        <f>""</f>
        <v/>
      </c>
      <c r="H246" s="2">
        <f t="shared" si="20"/>
        <v>145.14035773277283</v>
      </c>
      <c r="I246" s="2">
        <f t="shared" si="21"/>
        <v>0.34558108448982239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145.82077765464786</v>
      </c>
      <c r="C247">
        <v>0.56070947647094727</v>
      </c>
      <c r="D247">
        <v>0</v>
      </c>
      <c r="E247">
        <f t="shared" si="18"/>
        <v>0.34704592823982239</v>
      </c>
      <c r="F247">
        <f t="shared" si="19"/>
        <v>0</v>
      </c>
      <c r="G247" s="2" t="str">
        <f>""</f>
        <v/>
      </c>
      <c r="H247" s="2">
        <f t="shared" si="20"/>
        <v>145.82077765464786</v>
      </c>
      <c r="I247" s="2">
        <f t="shared" si="21"/>
        <v>0.34704592823982239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146.42771124839786</v>
      </c>
      <c r="C248">
        <v>0.56205224990844727</v>
      </c>
      <c r="D248">
        <v>0</v>
      </c>
      <c r="E248">
        <f t="shared" si="18"/>
        <v>0.34838870167732239</v>
      </c>
      <c r="F248">
        <f t="shared" si="19"/>
        <v>0</v>
      </c>
      <c r="G248" s="2" t="str">
        <f>""</f>
        <v/>
      </c>
      <c r="H248" s="2">
        <f t="shared" si="20"/>
        <v>146.42771124839786</v>
      </c>
      <c r="I248" s="2">
        <f t="shared" si="21"/>
        <v>0.34838870167732239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146.99777960777286</v>
      </c>
      <c r="C249">
        <v>0.56351709365844727</v>
      </c>
      <c r="D249">
        <v>0</v>
      </c>
      <c r="E249">
        <f t="shared" si="18"/>
        <v>0.34985354542732239</v>
      </c>
      <c r="F249">
        <f t="shared" si="19"/>
        <v>0</v>
      </c>
      <c r="G249" s="2" t="str">
        <f>""</f>
        <v/>
      </c>
      <c r="H249" s="2">
        <f t="shared" si="20"/>
        <v>146.99777960777286</v>
      </c>
      <c r="I249" s="2">
        <f t="shared" si="21"/>
        <v>0.34985354542732239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147.60617804527286</v>
      </c>
      <c r="C250">
        <v>0.56498193740844727</v>
      </c>
      <c r="D250">
        <v>0</v>
      </c>
      <c r="E250">
        <f t="shared" si="18"/>
        <v>0.35131838917732239</v>
      </c>
      <c r="F250">
        <f t="shared" si="19"/>
        <v>0</v>
      </c>
      <c r="G250" s="2" t="str">
        <f>""</f>
        <v/>
      </c>
      <c r="H250" s="2">
        <f t="shared" si="20"/>
        <v>147.60617804527286</v>
      </c>
      <c r="I250" s="2">
        <f t="shared" si="21"/>
        <v>0.35131838917732239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148.24558234214786</v>
      </c>
      <c r="C251">
        <v>0.56656885147094727</v>
      </c>
      <c r="D251">
        <v>0</v>
      </c>
      <c r="E251">
        <f t="shared" si="18"/>
        <v>0.35290530323982239</v>
      </c>
      <c r="F251">
        <f t="shared" si="19"/>
        <v>0</v>
      </c>
      <c r="G251" s="2" t="str">
        <f>""</f>
        <v/>
      </c>
      <c r="H251" s="2">
        <f t="shared" si="20"/>
        <v>148.24558234214786</v>
      </c>
      <c r="I251" s="2">
        <f t="shared" si="21"/>
        <v>0.35290530323982239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148.80002570152286</v>
      </c>
      <c r="C252">
        <v>0.56778955459594727</v>
      </c>
      <c r="D252">
        <v>0</v>
      </c>
      <c r="E252">
        <f t="shared" si="18"/>
        <v>0.35412600636482239</v>
      </c>
      <c r="F252">
        <f t="shared" si="19"/>
        <v>0</v>
      </c>
      <c r="G252" s="2" t="str">
        <f>""</f>
        <v/>
      </c>
      <c r="H252" s="2">
        <f t="shared" si="20"/>
        <v>148.80002570152286</v>
      </c>
      <c r="I252" s="2">
        <f t="shared" si="21"/>
        <v>0.35412600636482239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149.48947882652283</v>
      </c>
      <c r="C253">
        <v>0.56925439834594727</v>
      </c>
      <c r="D253">
        <v>0</v>
      </c>
      <c r="E253">
        <f t="shared" si="18"/>
        <v>0.35559085011482239</v>
      </c>
      <c r="F253">
        <f t="shared" si="19"/>
        <v>0</v>
      </c>
      <c r="G253" s="2" t="str">
        <f>""</f>
        <v/>
      </c>
      <c r="H253" s="2">
        <f t="shared" si="20"/>
        <v>149.48947882652283</v>
      </c>
      <c r="I253" s="2">
        <f t="shared" si="21"/>
        <v>0.35559085011482239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150.17087531089786</v>
      </c>
      <c r="C254">
        <v>0.57084131240844727</v>
      </c>
      <c r="D254">
        <v>0</v>
      </c>
      <c r="E254">
        <f t="shared" si="18"/>
        <v>0.35717776417732239</v>
      </c>
      <c r="F254">
        <f t="shared" si="19"/>
        <v>0</v>
      </c>
      <c r="G254" s="2" t="str">
        <f>""</f>
        <v/>
      </c>
      <c r="H254" s="2">
        <f t="shared" si="20"/>
        <v>150.17087531089786</v>
      </c>
      <c r="I254" s="2">
        <f t="shared" si="21"/>
        <v>0.35717776417732239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150.70969367027286</v>
      </c>
      <c r="C255">
        <v>0.57206201553344727</v>
      </c>
      <c r="D255">
        <v>0</v>
      </c>
      <c r="E255">
        <f t="shared" si="18"/>
        <v>0.35839846730232239</v>
      </c>
      <c r="F255">
        <f t="shared" si="19"/>
        <v>0</v>
      </c>
      <c r="G255" s="2" t="str">
        <f>""</f>
        <v/>
      </c>
      <c r="H255" s="2">
        <f t="shared" si="20"/>
        <v>150.70969367027286</v>
      </c>
      <c r="I255" s="2">
        <f t="shared" si="21"/>
        <v>0.35839846730232239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151.31882452964786</v>
      </c>
      <c r="C256">
        <v>0.57352685928344727</v>
      </c>
      <c r="D256">
        <v>0</v>
      </c>
      <c r="E256">
        <f t="shared" si="18"/>
        <v>0.35986331105232239</v>
      </c>
      <c r="F256">
        <f t="shared" si="19"/>
        <v>0</v>
      </c>
      <c r="G256" s="2" t="str">
        <f>""</f>
        <v/>
      </c>
      <c r="H256" s="2">
        <f t="shared" si="20"/>
        <v>151.31882452964786</v>
      </c>
      <c r="I256" s="2">
        <f t="shared" si="21"/>
        <v>0.35986331105232239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151.97141242027286</v>
      </c>
      <c r="C257">
        <v>0.57499170303344727</v>
      </c>
      <c r="D257">
        <v>0</v>
      </c>
      <c r="E257">
        <f t="shared" si="18"/>
        <v>0.36132815480232239</v>
      </c>
      <c r="F257">
        <f t="shared" si="19"/>
        <v>0</v>
      </c>
      <c r="G257" s="2" t="str">
        <f>""</f>
        <v/>
      </c>
      <c r="H257" s="2">
        <f t="shared" si="20"/>
        <v>151.97141242027286</v>
      </c>
      <c r="I257" s="2">
        <f t="shared" si="21"/>
        <v>0.36132815480232239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152.60861945152286</v>
      </c>
      <c r="C258">
        <v>0.57645654678344727</v>
      </c>
      <c r="D258">
        <v>0</v>
      </c>
      <c r="E258">
        <f t="shared" si="18"/>
        <v>0.36279299855232239</v>
      </c>
      <c r="F258">
        <f t="shared" si="19"/>
        <v>0</v>
      </c>
      <c r="G258" s="2" t="str">
        <f>""</f>
        <v/>
      </c>
      <c r="H258" s="2">
        <f t="shared" si="20"/>
        <v>152.60861945152286</v>
      </c>
      <c r="I258" s="2">
        <f t="shared" si="21"/>
        <v>0.36279299855232239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153.19895148277286</v>
      </c>
      <c r="C259">
        <v>0.57779932022094727</v>
      </c>
      <c r="D259">
        <v>0</v>
      </c>
      <c r="E259">
        <f t="shared" si="18"/>
        <v>0.36413577198982239</v>
      </c>
      <c r="F259">
        <f t="shared" si="19"/>
        <v>0</v>
      </c>
      <c r="G259" s="2" t="str">
        <f>""</f>
        <v/>
      </c>
      <c r="H259" s="2">
        <f t="shared" si="20"/>
        <v>153.19895148277286</v>
      </c>
      <c r="I259" s="2">
        <f t="shared" si="21"/>
        <v>0.36413577198982239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153.83689093589783</v>
      </c>
      <c r="C260">
        <v>0.57938623428344727</v>
      </c>
      <c r="D260">
        <v>0</v>
      </c>
      <c r="E260">
        <f t="shared" ref="E260:E323" si="24">C260-C$3</f>
        <v>0.36572268605232239</v>
      </c>
      <c r="F260">
        <f t="shared" ref="F260:F323" si="25">-(D260-D$3)</f>
        <v>0</v>
      </c>
      <c r="G260" s="2" t="str">
        <f>""</f>
        <v/>
      </c>
      <c r="H260" s="2">
        <f t="shared" ref="H260:H323" si="26">IF(AND(E260&gt;H$2,E260&lt;I$2),B260,"")</f>
        <v>153.83689093589783</v>
      </c>
      <c r="I260" s="2">
        <f t="shared" ref="I260:I323" si="27">IF(AND(E260&gt;H$2,E260&lt;I$2),E260,"")</f>
        <v>0.36572268605232239</v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154.46604132652283</v>
      </c>
      <c r="C261">
        <v>0.58072900772094727</v>
      </c>
      <c r="D261">
        <v>0</v>
      </c>
      <c r="E261">
        <f t="shared" si="24"/>
        <v>0.36706545948982239</v>
      </c>
      <c r="F261">
        <f t="shared" si="25"/>
        <v>0</v>
      </c>
      <c r="G261" s="2" t="str">
        <f>""</f>
        <v/>
      </c>
      <c r="H261" s="2">
        <f t="shared" si="26"/>
        <v>154.46604132652283</v>
      </c>
      <c r="I261" s="2">
        <f t="shared" si="27"/>
        <v>0.36706545948982239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155.01755499839783</v>
      </c>
      <c r="C262">
        <v>0.58207178115844727</v>
      </c>
      <c r="D262">
        <v>0</v>
      </c>
      <c r="E262">
        <f t="shared" si="24"/>
        <v>0.36840823292732239</v>
      </c>
      <c r="F262">
        <f t="shared" si="25"/>
        <v>0</v>
      </c>
      <c r="G262" s="2" t="str">
        <f>""</f>
        <v/>
      </c>
      <c r="H262" s="2">
        <f t="shared" si="26"/>
        <v>155.01755499839783</v>
      </c>
      <c r="I262" s="2">
        <f t="shared" si="27"/>
        <v>0.36840823292732239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155.65671515464786</v>
      </c>
      <c r="C263">
        <v>0.58353662490844727</v>
      </c>
      <c r="D263">
        <v>0</v>
      </c>
      <c r="E263">
        <f t="shared" si="24"/>
        <v>0.36987307667732239</v>
      </c>
      <c r="F263">
        <f t="shared" si="25"/>
        <v>0</v>
      </c>
      <c r="G263" s="2" t="str">
        <f>""</f>
        <v/>
      </c>
      <c r="H263" s="2">
        <f t="shared" si="26"/>
        <v>155.65671515464786</v>
      </c>
      <c r="I263" s="2">
        <f t="shared" si="27"/>
        <v>0.36987307667732239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156.29318976402286</v>
      </c>
      <c r="C264">
        <v>0.58500146865844727</v>
      </c>
      <c r="D264">
        <v>0</v>
      </c>
      <c r="E264">
        <f t="shared" si="24"/>
        <v>0.37133792042732239</v>
      </c>
      <c r="F264">
        <f t="shared" si="25"/>
        <v>0</v>
      </c>
      <c r="G264" s="2" t="str">
        <f>""</f>
        <v/>
      </c>
      <c r="H264" s="2">
        <f t="shared" si="26"/>
        <v>156.29318976402286</v>
      </c>
      <c r="I264" s="2">
        <f t="shared" si="27"/>
        <v>0.37133792042732239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156.89304327964786</v>
      </c>
      <c r="C265">
        <v>0.58646631240844727</v>
      </c>
      <c r="D265">
        <v>0</v>
      </c>
      <c r="E265">
        <f t="shared" si="24"/>
        <v>0.37280276417732239</v>
      </c>
      <c r="F265">
        <f t="shared" si="25"/>
        <v>0</v>
      </c>
      <c r="G265" s="2" t="str">
        <f>""</f>
        <v/>
      </c>
      <c r="H265" s="2">
        <f t="shared" si="26"/>
        <v>156.89304327964786</v>
      </c>
      <c r="I265" s="2">
        <f t="shared" si="27"/>
        <v>0.37280276417732239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157.46848273277283</v>
      </c>
      <c r="C266">
        <v>0.58780908584594727</v>
      </c>
      <c r="D266">
        <v>0</v>
      </c>
      <c r="E266">
        <f t="shared" si="24"/>
        <v>0.37414553761482239</v>
      </c>
      <c r="F266">
        <f t="shared" si="25"/>
        <v>0</v>
      </c>
      <c r="G266" s="2" t="str">
        <f>""</f>
        <v/>
      </c>
      <c r="H266" s="2">
        <f t="shared" si="26"/>
        <v>157.46848273277283</v>
      </c>
      <c r="I266" s="2">
        <f t="shared" si="27"/>
        <v>0.37414553761482239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158.13132452964786</v>
      </c>
      <c r="C267">
        <v>0.58927392959594727</v>
      </c>
      <c r="D267">
        <v>0</v>
      </c>
      <c r="E267">
        <f t="shared" si="24"/>
        <v>0.37561038136482239</v>
      </c>
      <c r="F267">
        <f t="shared" si="25"/>
        <v>0</v>
      </c>
      <c r="G267" s="2" t="str">
        <f>""</f>
        <v/>
      </c>
      <c r="H267" s="2">
        <f t="shared" si="26"/>
        <v>158.13132452964786</v>
      </c>
      <c r="I267" s="2">
        <f t="shared" si="27"/>
        <v>0.37561038136482239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158.74192023277283</v>
      </c>
      <c r="C268">
        <v>0.59073877334594727</v>
      </c>
      <c r="D268">
        <v>0</v>
      </c>
      <c r="E268">
        <f t="shared" si="24"/>
        <v>0.37707522511482239</v>
      </c>
      <c r="F268">
        <f t="shared" si="25"/>
        <v>0</v>
      </c>
      <c r="G268" s="2" t="str">
        <f>""</f>
        <v/>
      </c>
      <c r="H268" s="2">
        <f t="shared" si="26"/>
        <v>158.74192023277283</v>
      </c>
      <c r="I268" s="2">
        <f t="shared" si="27"/>
        <v>0.37707522511482239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159.26999640464783</v>
      </c>
      <c r="C269">
        <v>0.59208154678344727</v>
      </c>
      <c r="D269">
        <v>0</v>
      </c>
      <c r="E269">
        <f t="shared" si="24"/>
        <v>0.37841799855232239</v>
      </c>
      <c r="F269">
        <f t="shared" si="25"/>
        <v>0</v>
      </c>
      <c r="G269" s="2" t="str">
        <f>""</f>
        <v/>
      </c>
      <c r="H269" s="2">
        <f t="shared" si="26"/>
        <v>159.26999640464783</v>
      </c>
      <c r="I269" s="2">
        <f t="shared" si="27"/>
        <v>0.37841799855232239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159.93894171714786</v>
      </c>
      <c r="C270">
        <v>0.59354639053344727</v>
      </c>
      <c r="D270">
        <v>0</v>
      </c>
      <c r="E270">
        <f t="shared" si="24"/>
        <v>0.37988284230232239</v>
      </c>
      <c r="F270">
        <f t="shared" si="25"/>
        <v>0</v>
      </c>
      <c r="G270" s="2" t="str">
        <f>""</f>
        <v/>
      </c>
      <c r="H270" s="2">
        <f t="shared" si="26"/>
        <v>159.93894171714786</v>
      </c>
      <c r="I270" s="2">
        <f t="shared" si="27"/>
        <v>0.37988284230232239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160.57614874839786</v>
      </c>
      <c r="C271">
        <v>0.59501123428344727</v>
      </c>
      <c r="D271">
        <v>0</v>
      </c>
      <c r="E271">
        <f t="shared" si="24"/>
        <v>0.38134768605232239</v>
      </c>
      <c r="F271">
        <f t="shared" si="25"/>
        <v>0</v>
      </c>
      <c r="G271" s="2" t="str">
        <f>""</f>
        <v/>
      </c>
      <c r="H271" s="2">
        <f t="shared" si="26"/>
        <v>160.57614874839786</v>
      </c>
      <c r="I271" s="2">
        <f t="shared" si="27"/>
        <v>0.38134768605232239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161.23191046714786</v>
      </c>
      <c r="C272">
        <v>0.59647607803344727</v>
      </c>
      <c r="D272">
        <v>0</v>
      </c>
      <c r="E272">
        <f t="shared" si="24"/>
        <v>0.38281252980232239</v>
      </c>
      <c r="F272">
        <f t="shared" si="25"/>
        <v>0</v>
      </c>
      <c r="G272" s="2" t="str">
        <f>""</f>
        <v/>
      </c>
      <c r="H272" s="2">
        <f t="shared" si="26"/>
        <v>161.23191046714786</v>
      </c>
      <c r="I272" s="2">
        <f t="shared" si="27"/>
        <v>0.38281252980232239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161.81760382652286</v>
      </c>
      <c r="C273">
        <v>0.59781885147094727</v>
      </c>
      <c r="D273">
        <v>0</v>
      </c>
      <c r="E273">
        <f t="shared" si="24"/>
        <v>0.38415530323982239</v>
      </c>
      <c r="F273">
        <f t="shared" si="25"/>
        <v>0</v>
      </c>
      <c r="G273" s="2" t="str">
        <f>""</f>
        <v/>
      </c>
      <c r="H273" s="2">
        <f t="shared" si="26"/>
        <v>161.81760382652286</v>
      </c>
      <c r="I273" s="2">
        <f t="shared" si="27"/>
        <v>0.38415530323982239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162.3676221370697</v>
      </c>
      <c r="C274">
        <v>0.59916162490844727</v>
      </c>
      <c r="D274">
        <v>0</v>
      </c>
      <c r="E274">
        <f t="shared" si="24"/>
        <v>0.38549807667732239</v>
      </c>
      <c r="F274">
        <f t="shared" si="25"/>
        <v>0</v>
      </c>
      <c r="G274" s="2" t="str">
        <f>""</f>
        <v/>
      </c>
      <c r="H274" s="2">
        <f t="shared" si="26"/>
        <v>162.3676221370697</v>
      </c>
      <c r="I274" s="2">
        <f t="shared" si="27"/>
        <v>0.38549807667732239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162.91892218589786</v>
      </c>
      <c r="C275">
        <v>0.60062646865844727</v>
      </c>
      <c r="D275">
        <v>0</v>
      </c>
      <c r="E275">
        <f t="shared" si="24"/>
        <v>0.38696292042732239</v>
      </c>
      <c r="F275">
        <f t="shared" si="25"/>
        <v>0</v>
      </c>
      <c r="G275" s="2" t="str">
        <f>""</f>
        <v/>
      </c>
      <c r="H275" s="2">
        <f t="shared" si="26"/>
        <v>162.91892218589786</v>
      </c>
      <c r="I275" s="2">
        <f t="shared" si="27"/>
        <v>0.38696292042732239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163.51291632652286</v>
      </c>
      <c r="C276">
        <v>0.60196924209594727</v>
      </c>
      <c r="D276">
        <v>0</v>
      </c>
      <c r="E276">
        <f t="shared" si="24"/>
        <v>0.38830569386482239</v>
      </c>
      <c r="F276">
        <f t="shared" si="25"/>
        <v>0</v>
      </c>
      <c r="G276" s="2" t="str">
        <f>""</f>
        <v/>
      </c>
      <c r="H276" s="2">
        <f t="shared" si="26"/>
        <v>163.51291632652286</v>
      </c>
      <c r="I276" s="2">
        <f t="shared" si="27"/>
        <v>0.38830569386482239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164.14719367027283</v>
      </c>
      <c r="C277">
        <v>0.60343408584594727</v>
      </c>
      <c r="D277">
        <v>0</v>
      </c>
      <c r="E277">
        <f t="shared" si="24"/>
        <v>0.38977053761482239</v>
      </c>
      <c r="F277">
        <f t="shared" si="25"/>
        <v>0</v>
      </c>
      <c r="G277" s="2" t="str">
        <f>""</f>
        <v/>
      </c>
      <c r="H277" s="2">
        <f t="shared" si="26"/>
        <v>164.14719367027283</v>
      </c>
      <c r="I277" s="2">
        <f t="shared" si="27"/>
        <v>0.38977053761482239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164.75217413902286</v>
      </c>
      <c r="C278">
        <v>0.60489892959594727</v>
      </c>
      <c r="D278">
        <v>0</v>
      </c>
      <c r="E278">
        <f t="shared" si="24"/>
        <v>0.39123538136482239</v>
      </c>
      <c r="F278">
        <f t="shared" si="25"/>
        <v>0</v>
      </c>
      <c r="G278" s="2" t="str">
        <f>""</f>
        <v/>
      </c>
      <c r="H278" s="2">
        <f t="shared" si="26"/>
        <v>164.75217413902286</v>
      </c>
      <c r="I278" s="2">
        <f t="shared" si="27"/>
        <v>0.39123538136482239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165.34177374839783</v>
      </c>
      <c r="C279">
        <v>0.60624170303344727</v>
      </c>
      <c r="D279">
        <v>0</v>
      </c>
      <c r="E279">
        <f t="shared" si="24"/>
        <v>0.39257815480232239</v>
      </c>
      <c r="F279">
        <f t="shared" si="25"/>
        <v>0</v>
      </c>
      <c r="G279" s="2" t="str">
        <f>""</f>
        <v/>
      </c>
      <c r="H279" s="2">
        <f t="shared" si="26"/>
        <v>165.34177374839783</v>
      </c>
      <c r="I279" s="2">
        <f t="shared" si="27"/>
        <v>0.39257815480232239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166.01779913902286</v>
      </c>
      <c r="C280">
        <v>0.60770654678344727</v>
      </c>
      <c r="D280">
        <v>0</v>
      </c>
      <c r="E280">
        <f t="shared" si="24"/>
        <v>0.39404299855232239</v>
      </c>
      <c r="F280">
        <f t="shared" si="25"/>
        <v>0</v>
      </c>
      <c r="G280" s="2" t="str">
        <f>""</f>
        <v/>
      </c>
      <c r="H280" s="2">
        <f t="shared" si="26"/>
        <v>166.01779913902286</v>
      </c>
      <c r="I280" s="2">
        <f t="shared" si="27"/>
        <v>0.39404299855232239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166.60501837730411</v>
      </c>
      <c r="C281">
        <v>0.60917139053344727</v>
      </c>
      <c r="D281">
        <v>0</v>
      </c>
      <c r="E281">
        <f t="shared" si="24"/>
        <v>0.39550784230232239</v>
      </c>
      <c r="F281">
        <f t="shared" si="25"/>
        <v>0</v>
      </c>
      <c r="G281" s="2" t="str">
        <f>""</f>
        <v/>
      </c>
      <c r="H281" s="2">
        <f t="shared" si="26"/>
        <v>166.60501837730411</v>
      </c>
      <c r="I281" s="2">
        <f t="shared" si="27"/>
        <v>0.39550784230232239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167.10599493980411</v>
      </c>
      <c r="C282">
        <v>0.61051416397094727</v>
      </c>
      <c r="D282">
        <v>0</v>
      </c>
      <c r="E282">
        <f t="shared" si="24"/>
        <v>0.39685061573982239</v>
      </c>
      <c r="F282">
        <f t="shared" si="25"/>
        <v>0</v>
      </c>
      <c r="G282" s="2" t="str">
        <f>""</f>
        <v/>
      </c>
      <c r="H282" s="2">
        <f t="shared" si="26"/>
        <v>167.10599493980411</v>
      </c>
      <c r="I282" s="2">
        <f t="shared" si="27"/>
        <v>0.39685061573982239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167.76395392417908</v>
      </c>
      <c r="C283">
        <v>0.61197900772094727</v>
      </c>
      <c r="D283">
        <v>0</v>
      </c>
      <c r="E283">
        <f t="shared" si="24"/>
        <v>0.39831545948982239</v>
      </c>
      <c r="F283">
        <f t="shared" si="25"/>
        <v>0</v>
      </c>
      <c r="G283" s="2" t="str">
        <f>""</f>
        <v/>
      </c>
      <c r="H283" s="2">
        <f t="shared" si="26"/>
        <v>167.76395392417908</v>
      </c>
      <c r="I283" s="2">
        <f t="shared" si="27"/>
        <v>0.39831545948982239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168.37064337730408</v>
      </c>
      <c r="C284">
        <v>0.61332178115844727</v>
      </c>
      <c r="D284">
        <v>0</v>
      </c>
      <c r="E284">
        <f t="shared" si="24"/>
        <v>0.39965823292732239</v>
      </c>
      <c r="F284">
        <f t="shared" si="25"/>
        <v>0</v>
      </c>
      <c r="G284" s="2" t="str">
        <f>""</f>
        <v/>
      </c>
      <c r="H284" s="2">
        <f t="shared" si="26"/>
        <v>168.37064337730408</v>
      </c>
      <c r="I284" s="2">
        <f t="shared" si="27"/>
        <v>0.39965823292732239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169.01493048667911</v>
      </c>
      <c r="C285">
        <v>0.61490869522094727</v>
      </c>
      <c r="D285">
        <v>0</v>
      </c>
      <c r="E285">
        <f t="shared" si="24"/>
        <v>0.40124514698982239</v>
      </c>
      <c r="F285">
        <f t="shared" si="25"/>
        <v>0</v>
      </c>
      <c r="G285" s="2" t="str">
        <f>""</f>
        <v/>
      </c>
      <c r="H285" s="2">
        <f t="shared" si="26"/>
        <v>169.01493048667911</v>
      </c>
      <c r="I285" s="2">
        <f t="shared" si="27"/>
        <v>0.40124514698982239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169.59671759605411</v>
      </c>
      <c r="C286">
        <v>0.61625146865844727</v>
      </c>
      <c r="D286">
        <v>0</v>
      </c>
      <c r="E286">
        <f t="shared" si="24"/>
        <v>0.40258792042732239</v>
      </c>
      <c r="F286">
        <f t="shared" si="25"/>
        <v>0</v>
      </c>
      <c r="G286" s="2" t="str">
        <f>""</f>
        <v/>
      </c>
      <c r="H286" s="2">
        <f t="shared" si="26"/>
        <v>169.59671759605411</v>
      </c>
      <c r="I286" s="2">
        <f t="shared" si="27"/>
        <v>0.40258792042732239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170.19632697105411</v>
      </c>
      <c r="C287">
        <v>0.61759424209594727</v>
      </c>
      <c r="D287">
        <v>0</v>
      </c>
      <c r="E287">
        <f t="shared" si="24"/>
        <v>0.40393069386482239</v>
      </c>
      <c r="F287">
        <f t="shared" si="25"/>
        <v>0</v>
      </c>
      <c r="G287" s="2" t="str">
        <f>""</f>
        <v/>
      </c>
      <c r="H287" s="2">
        <f t="shared" si="26"/>
        <v>170.19632697105411</v>
      </c>
      <c r="I287" s="2">
        <f t="shared" si="27"/>
        <v>0.40393069386482239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170.74393439292911</v>
      </c>
      <c r="C288">
        <v>0.61905908584594727</v>
      </c>
      <c r="D288">
        <v>0</v>
      </c>
      <c r="E288">
        <f t="shared" si="24"/>
        <v>0.40539553761482239</v>
      </c>
      <c r="F288">
        <f t="shared" si="25"/>
        <v>0</v>
      </c>
      <c r="G288" s="2" t="str">
        <f>""</f>
        <v/>
      </c>
      <c r="H288" s="2">
        <f t="shared" si="26"/>
        <v>170.74393439292911</v>
      </c>
      <c r="I288" s="2">
        <f t="shared" si="27"/>
        <v>0.40539553761482239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171.26419806480408</v>
      </c>
      <c r="C289">
        <v>0.62040185928344727</v>
      </c>
      <c r="D289">
        <v>0</v>
      </c>
      <c r="E289">
        <f t="shared" si="24"/>
        <v>0.40673831105232239</v>
      </c>
      <c r="F289">
        <f t="shared" si="25"/>
        <v>0</v>
      </c>
      <c r="G289" s="2" t="str">
        <f>""</f>
        <v/>
      </c>
      <c r="H289" s="2">
        <f t="shared" si="26"/>
        <v>171.26419806480408</v>
      </c>
      <c r="I289" s="2">
        <f t="shared" si="27"/>
        <v>0.40673831105232239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171.89652228355411</v>
      </c>
      <c r="C290">
        <v>0.62186670303344727</v>
      </c>
      <c r="D290">
        <v>0</v>
      </c>
      <c r="E290">
        <f t="shared" si="24"/>
        <v>0.40820315480232239</v>
      </c>
      <c r="F290">
        <f t="shared" si="25"/>
        <v>0</v>
      </c>
      <c r="G290" s="2" t="str">
        <f>""</f>
        <v/>
      </c>
      <c r="H290" s="2">
        <f t="shared" si="26"/>
        <v>171.89652228355411</v>
      </c>
      <c r="I290" s="2">
        <f t="shared" si="27"/>
        <v>0.40820315480232239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172.51248908042911</v>
      </c>
      <c r="C291">
        <v>0.62333154678344727</v>
      </c>
      <c r="D291">
        <v>0</v>
      </c>
      <c r="E291">
        <f t="shared" si="24"/>
        <v>0.40966799855232239</v>
      </c>
      <c r="F291">
        <f t="shared" si="25"/>
        <v>0</v>
      </c>
      <c r="G291" s="2" t="str">
        <f>""</f>
        <v/>
      </c>
      <c r="H291" s="2">
        <f t="shared" si="26"/>
        <v>172.51248908042911</v>
      </c>
      <c r="I291" s="2">
        <f t="shared" si="27"/>
        <v>0.40966799855232239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173.14188361167911</v>
      </c>
      <c r="C292">
        <v>0.62479639053344727</v>
      </c>
      <c r="D292">
        <v>0</v>
      </c>
      <c r="E292">
        <f t="shared" si="24"/>
        <v>0.41113284230232239</v>
      </c>
      <c r="F292">
        <f t="shared" si="25"/>
        <v>0</v>
      </c>
      <c r="G292" s="2" t="str">
        <f>""</f>
        <v/>
      </c>
      <c r="H292" s="2">
        <f t="shared" si="26"/>
        <v>173.14188361167911</v>
      </c>
      <c r="I292" s="2">
        <f t="shared" si="27"/>
        <v>0.41113284230232239</v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173.76810431480411</v>
      </c>
      <c r="C293">
        <v>0.62613916397094727</v>
      </c>
      <c r="D293">
        <v>0</v>
      </c>
      <c r="E293">
        <f t="shared" si="24"/>
        <v>0.41247561573982239</v>
      </c>
      <c r="F293">
        <f t="shared" si="25"/>
        <v>0</v>
      </c>
      <c r="G293" s="2" t="str">
        <f>""</f>
        <v/>
      </c>
      <c r="H293" s="2">
        <f t="shared" si="26"/>
        <v>173.76810431480411</v>
      </c>
      <c r="I293" s="2">
        <f t="shared" si="27"/>
        <v>0.41247561573982239</v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174.38480353355411</v>
      </c>
      <c r="C294">
        <v>0.62760400772094727</v>
      </c>
      <c r="D294">
        <v>0</v>
      </c>
      <c r="E294">
        <f t="shared" si="24"/>
        <v>0.41394045948982239</v>
      </c>
      <c r="F294">
        <f t="shared" si="25"/>
        <v>0</v>
      </c>
      <c r="G294" s="2" t="str">
        <f>""</f>
        <v/>
      </c>
      <c r="H294" s="2">
        <f t="shared" si="26"/>
        <v>174.38480353355411</v>
      </c>
      <c r="I294" s="2">
        <f t="shared" si="27"/>
        <v>0.41394045948982239</v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174.95413947105411</v>
      </c>
      <c r="C295">
        <v>0.62906885147094727</v>
      </c>
      <c r="D295">
        <v>0</v>
      </c>
      <c r="E295">
        <f t="shared" si="24"/>
        <v>0.41540530323982239</v>
      </c>
      <c r="F295">
        <f t="shared" si="25"/>
        <v>0</v>
      </c>
      <c r="G295" s="2" t="str">
        <f>""</f>
        <v/>
      </c>
      <c r="H295" s="2">
        <f t="shared" si="26"/>
        <v>174.95413947105411</v>
      </c>
      <c r="I295" s="2">
        <f t="shared" si="27"/>
        <v>0.41540530323982239</v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175.49002814292911</v>
      </c>
      <c r="C296">
        <v>0.63041162490844727</v>
      </c>
      <c r="D296">
        <v>0</v>
      </c>
      <c r="E296">
        <f t="shared" si="24"/>
        <v>0.41674807667732239</v>
      </c>
      <c r="F296">
        <f t="shared" si="25"/>
        <v>0</v>
      </c>
      <c r="G296" s="2" t="str">
        <f>""</f>
        <v/>
      </c>
      <c r="H296" s="2">
        <f t="shared" si="26"/>
        <v>175.49002814292911</v>
      </c>
      <c r="I296" s="2">
        <f t="shared" si="27"/>
        <v>0.41674807667732239</v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176.11478400230411</v>
      </c>
      <c r="C297">
        <v>0.63187646865844727</v>
      </c>
      <c r="D297">
        <v>0</v>
      </c>
      <c r="E297">
        <f t="shared" si="24"/>
        <v>0.41821292042732239</v>
      </c>
      <c r="F297">
        <f t="shared" si="25"/>
        <v>0</v>
      </c>
      <c r="G297" s="2" t="str">
        <f>""</f>
        <v/>
      </c>
      <c r="H297" s="2">
        <f t="shared" si="26"/>
        <v>176.11478400230411</v>
      </c>
      <c r="I297" s="2">
        <f t="shared" si="27"/>
        <v>0.41821292042732239</v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176.74954962730411</v>
      </c>
      <c r="C298">
        <v>0.63334131240844727</v>
      </c>
      <c r="D298">
        <v>0</v>
      </c>
      <c r="E298">
        <f t="shared" si="24"/>
        <v>0.41967776417732239</v>
      </c>
      <c r="F298">
        <f t="shared" si="25"/>
        <v>0</v>
      </c>
      <c r="G298" s="2" t="str">
        <f>""</f>
        <v/>
      </c>
      <c r="H298" s="2">
        <f t="shared" si="26"/>
        <v>176.74954962730411</v>
      </c>
      <c r="I298" s="2">
        <f t="shared" si="27"/>
        <v>0.41967776417732239</v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177.37650275230411</v>
      </c>
      <c r="C299">
        <v>0.63480615615844727</v>
      </c>
      <c r="D299">
        <v>0</v>
      </c>
      <c r="E299">
        <f t="shared" si="24"/>
        <v>0.42114260792732239</v>
      </c>
      <c r="F299">
        <f t="shared" si="25"/>
        <v>0</v>
      </c>
      <c r="G299" s="2" t="str">
        <f>""</f>
        <v/>
      </c>
      <c r="H299" s="2">
        <f t="shared" si="26"/>
        <v>177.37650275230411</v>
      </c>
      <c r="I299" s="2">
        <f t="shared" si="27"/>
        <v>0.42114260792732239</v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177.94022345542911</v>
      </c>
      <c r="C300">
        <v>0.63614892959594727</v>
      </c>
      <c r="D300">
        <v>0</v>
      </c>
      <c r="E300">
        <f t="shared" si="24"/>
        <v>0.42248538136482239</v>
      </c>
      <c r="F300">
        <f t="shared" si="25"/>
        <v>0</v>
      </c>
      <c r="G300" s="2" t="str">
        <f>""</f>
        <v/>
      </c>
      <c r="H300" s="2">
        <f t="shared" si="26"/>
        <v>177.94022345542911</v>
      </c>
      <c r="I300" s="2">
        <f t="shared" si="27"/>
        <v>0.42248538136482239</v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178.53836798667911</v>
      </c>
      <c r="C301">
        <v>0.63761377334594727</v>
      </c>
      <c r="D301">
        <v>0</v>
      </c>
      <c r="E301">
        <f t="shared" si="24"/>
        <v>0.42395022511482239</v>
      </c>
      <c r="F301">
        <f t="shared" si="25"/>
        <v>0</v>
      </c>
      <c r="G301" s="2" t="str">
        <f>""</f>
        <v/>
      </c>
      <c r="H301" s="2">
        <f t="shared" si="26"/>
        <v>178.53836798667911</v>
      </c>
      <c r="I301" s="2">
        <f t="shared" si="27"/>
        <v>0.42395022511482239</v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179.10233283042908</v>
      </c>
      <c r="C302">
        <v>0.63907861709594727</v>
      </c>
      <c r="D302">
        <v>0</v>
      </c>
      <c r="E302">
        <f t="shared" si="24"/>
        <v>0.42541506886482239</v>
      </c>
      <c r="F302">
        <f t="shared" si="25"/>
        <v>0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179.63504767417911</v>
      </c>
      <c r="C303">
        <v>0.64042139053344727</v>
      </c>
      <c r="D303">
        <v>0</v>
      </c>
      <c r="E303">
        <f t="shared" si="24"/>
        <v>0.42675784230232239</v>
      </c>
      <c r="F303">
        <f t="shared" si="25"/>
        <v>0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180.19913458824161</v>
      </c>
      <c r="C304">
        <v>0.64176416397094727</v>
      </c>
      <c r="D304">
        <v>0</v>
      </c>
      <c r="E304">
        <f t="shared" si="24"/>
        <v>0.42810061573982239</v>
      </c>
      <c r="F304">
        <f t="shared" si="25"/>
        <v>0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180.70365118980408</v>
      </c>
      <c r="C305">
        <v>0.64322900772094727</v>
      </c>
      <c r="D305">
        <v>0</v>
      </c>
      <c r="E305">
        <f t="shared" si="24"/>
        <v>0.42956545948982239</v>
      </c>
      <c r="F305">
        <f t="shared" si="25"/>
        <v>0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181.20291876792911</v>
      </c>
      <c r="C306">
        <v>0.64457178115844727</v>
      </c>
      <c r="D306">
        <v>0</v>
      </c>
      <c r="E306">
        <f t="shared" si="24"/>
        <v>0.43090823292732239</v>
      </c>
      <c r="F306">
        <f t="shared" si="25"/>
        <v>0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181.86478400230411</v>
      </c>
      <c r="C307">
        <v>0.64603662490844727</v>
      </c>
      <c r="D307">
        <v>0</v>
      </c>
      <c r="E307">
        <f t="shared" si="24"/>
        <v>0.43237307667732239</v>
      </c>
      <c r="F307">
        <f t="shared" si="25"/>
        <v>0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182.46683478355411</v>
      </c>
      <c r="C308">
        <v>0.64750146865844727</v>
      </c>
      <c r="D308">
        <v>0</v>
      </c>
      <c r="E308">
        <f t="shared" si="24"/>
        <v>0.43383792042732239</v>
      </c>
      <c r="F308">
        <f t="shared" si="25"/>
        <v>0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183.02371954917911</v>
      </c>
      <c r="C309">
        <v>0.64884424209594727</v>
      </c>
      <c r="D309">
        <v>0</v>
      </c>
      <c r="E309">
        <f t="shared" si="24"/>
        <v>0.43518069386482239</v>
      </c>
      <c r="F309">
        <f t="shared" si="25"/>
        <v>0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183.65457892417911</v>
      </c>
      <c r="C310">
        <v>0.65030908584594727</v>
      </c>
      <c r="D310">
        <v>0</v>
      </c>
      <c r="E310">
        <f t="shared" si="24"/>
        <v>0.43664553761482239</v>
      </c>
      <c r="F310">
        <f t="shared" si="25"/>
        <v>0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184.24417853355411</v>
      </c>
      <c r="C311">
        <v>0.65177392959594727</v>
      </c>
      <c r="D311">
        <v>0</v>
      </c>
      <c r="E311">
        <f t="shared" si="24"/>
        <v>0.43811038136482239</v>
      </c>
      <c r="F311">
        <f t="shared" si="25"/>
        <v>0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184.85013556480408</v>
      </c>
      <c r="C312">
        <v>0.65323877334594727</v>
      </c>
      <c r="D312">
        <v>0</v>
      </c>
      <c r="E312">
        <f t="shared" si="24"/>
        <v>0.43957522511482239</v>
      </c>
      <c r="F312">
        <f t="shared" si="25"/>
        <v>0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185.38919806480408</v>
      </c>
      <c r="C313">
        <v>0.65458154678344727</v>
      </c>
      <c r="D313">
        <v>0</v>
      </c>
      <c r="E313">
        <f t="shared" si="24"/>
        <v>0.44091799855232239</v>
      </c>
      <c r="F313">
        <f t="shared" si="25"/>
        <v>0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186.00199103355408</v>
      </c>
      <c r="C314">
        <v>0.65604639053344727</v>
      </c>
      <c r="D314">
        <v>0</v>
      </c>
      <c r="E314">
        <f t="shared" si="24"/>
        <v>0.44238284230232239</v>
      </c>
      <c r="F314">
        <f t="shared" si="25"/>
        <v>0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186.61966681480411</v>
      </c>
      <c r="C315">
        <v>0.65751123428344727</v>
      </c>
      <c r="D315">
        <v>0</v>
      </c>
      <c r="E315">
        <f t="shared" si="24"/>
        <v>0.44384768605232239</v>
      </c>
      <c r="F315">
        <f t="shared" si="25"/>
        <v>0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187.12601447105411</v>
      </c>
      <c r="C316">
        <v>0.65885400772094727</v>
      </c>
      <c r="D316">
        <v>0</v>
      </c>
      <c r="E316">
        <f t="shared" si="24"/>
        <v>0.44519045948982239</v>
      </c>
      <c r="F316">
        <f t="shared" si="25"/>
        <v>0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187.71317267417908</v>
      </c>
      <c r="C317">
        <v>0.66031885147094727</v>
      </c>
      <c r="D317">
        <v>0</v>
      </c>
      <c r="E317">
        <f t="shared" si="24"/>
        <v>0.44665530323982239</v>
      </c>
      <c r="F317">
        <f t="shared" si="25"/>
        <v>0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188.32303595542911</v>
      </c>
      <c r="C318">
        <v>0.66178369522094727</v>
      </c>
      <c r="D318">
        <v>0</v>
      </c>
      <c r="E318">
        <f t="shared" si="24"/>
        <v>0.44812014698982239</v>
      </c>
      <c r="F318">
        <f t="shared" si="25"/>
        <v>0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188.89792609214783</v>
      </c>
      <c r="C319">
        <v>0.66324853897094727</v>
      </c>
      <c r="D319">
        <v>0</v>
      </c>
      <c r="E319">
        <f t="shared" si="24"/>
        <v>0.44958499073982239</v>
      </c>
      <c r="F319">
        <f t="shared" si="25"/>
        <v>0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189.46170783042911</v>
      </c>
      <c r="C320">
        <v>0.66459131240844727</v>
      </c>
      <c r="D320">
        <v>0</v>
      </c>
      <c r="E320">
        <f t="shared" si="24"/>
        <v>0.45092776417732239</v>
      </c>
      <c r="F320">
        <f t="shared" si="25"/>
        <v>0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189.99127936363223</v>
      </c>
      <c r="C321">
        <v>0.66593408584594727</v>
      </c>
      <c r="D321">
        <v>0</v>
      </c>
      <c r="E321">
        <f t="shared" si="24"/>
        <v>0.45227053761482239</v>
      </c>
      <c r="F321">
        <f t="shared" si="25"/>
        <v>0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190.58475470542911</v>
      </c>
      <c r="C322">
        <v>0.66727685928344727</v>
      </c>
      <c r="D322">
        <v>0</v>
      </c>
      <c r="E322">
        <f t="shared" si="24"/>
        <v>0.45361331105232239</v>
      </c>
      <c r="F322">
        <f t="shared" si="25"/>
        <v>0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191.15018439292911</v>
      </c>
      <c r="C323">
        <v>0.66861963272094727</v>
      </c>
      <c r="D323">
        <v>0</v>
      </c>
      <c r="E323">
        <f t="shared" si="24"/>
        <v>0.45495608448982239</v>
      </c>
      <c r="F323">
        <f t="shared" si="25"/>
        <v>0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191.77860236167911</v>
      </c>
      <c r="C324">
        <v>0.67020654678344727</v>
      </c>
      <c r="D324">
        <v>0</v>
      </c>
      <c r="E324">
        <f t="shared" ref="E324:E387" si="30">C324-C$3</f>
        <v>0.45654299855232239</v>
      </c>
      <c r="F324">
        <f t="shared" ref="F324:F387" si="31">-(D324-D$3)</f>
        <v>0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192.36673712730411</v>
      </c>
      <c r="C325">
        <v>0.67167139053344727</v>
      </c>
      <c r="D325">
        <v>0</v>
      </c>
      <c r="E325">
        <f t="shared" si="30"/>
        <v>0.45800784230232239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192.89627814292908</v>
      </c>
      <c r="C326">
        <v>0.67301416397094727</v>
      </c>
      <c r="D326">
        <v>0</v>
      </c>
      <c r="E326">
        <f t="shared" si="30"/>
        <v>0.45935061573982239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193.47122931480411</v>
      </c>
      <c r="C327">
        <v>0.67447900772094727</v>
      </c>
      <c r="D327">
        <v>0</v>
      </c>
      <c r="E327">
        <f t="shared" si="30"/>
        <v>0.46081545948982239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194.04975104331973</v>
      </c>
      <c r="C328">
        <v>0.67594385147094727</v>
      </c>
      <c r="D328">
        <v>0</v>
      </c>
      <c r="E328">
        <f t="shared" si="30"/>
        <v>0.46228030323982239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194.55609869956973</v>
      </c>
      <c r="C329">
        <v>0.67728662490844727</v>
      </c>
      <c r="D329">
        <v>0</v>
      </c>
      <c r="E329">
        <f t="shared" si="30"/>
        <v>0.46362307667732239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195.1408154964447</v>
      </c>
      <c r="C330">
        <v>0.67862939834594727</v>
      </c>
      <c r="D330">
        <v>0</v>
      </c>
      <c r="E330">
        <f t="shared" si="30"/>
        <v>0.46496585011482239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195.73749518394473</v>
      </c>
      <c r="C331">
        <v>0.68021631240844727</v>
      </c>
      <c r="D331">
        <v>0</v>
      </c>
      <c r="E331">
        <f t="shared" si="30"/>
        <v>0.46655276417732239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196.3473584651947</v>
      </c>
      <c r="C332">
        <v>0.68168115615844727</v>
      </c>
      <c r="D332">
        <v>0</v>
      </c>
      <c r="E332">
        <f t="shared" si="30"/>
        <v>0.46801760792732239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196.8488233089447</v>
      </c>
      <c r="C333">
        <v>0.68302392959594727</v>
      </c>
      <c r="D333">
        <v>0</v>
      </c>
      <c r="E333">
        <f t="shared" si="30"/>
        <v>0.46936038136482239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197.43381476402283</v>
      </c>
      <c r="C334">
        <v>0.68436670303344727</v>
      </c>
      <c r="D334">
        <v>0</v>
      </c>
      <c r="E334">
        <f t="shared" si="30"/>
        <v>0.47070315480232239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197.96894049644473</v>
      </c>
      <c r="C335">
        <v>0.68570947647094727</v>
      </c>
      <c r="D335">
        <v>0</v>
      </c>
      <c r="E335">
        <f t="shared" si="30"/>
        <v>0.47204592823982239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198.45185065269473</v>
      </c>
      <c r="C336">
        <v>0.68705224990844727</v>
      </c>
      <c r="D336">
        <v>0</v>
      </c>
      <c r="E336">
        <f t="shared" si="30"/>
        <v>0.47338870167732239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199.03266119956973</v>
      </c>
      <c r="C337">
        <v>0.68851709365844727</v>
      </c>
      <c r="D337">
        <v>0</v>
      </c>
      <c r="E337">
        <f t="shared" si="30"/>
        <v>0.47485354542732239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199.66522955894473</v>
      </c>
      <c r="C338">
        <v>0.68998193740844727</v>
      </c>
      <c r="D338">
        <v>0</v>
      </c>
      <c r="E338">
        <f t="shared" si="30"/>
        <v>0.47631838917732239</v>
      </c>
      <c r="F338">
        <f t="shared" si="31"/>
        <v>0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200.21576666831973</v>
      </c>
      <c r="C339">
        <v>0.69144678115844727</v>
      </c>
      <c r="D339">
        <v>0</v>
      </c>
      <c r="E339">
        <f t="shared" si="30"/>
        <v>0.47778323292732239</v>
      </c>
      <c r="F339">
        <f t="shared" si="31"/>
        <v>0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200.81098151206973</v>
      </c>
      <c r="C340">
        <v>0.69291162490844727</v>
      </c>
      <c r="D340">
        <v>0</v>
      </c>
      <c r="E340">
        <f t="shared" si="30"/>
        <v>0.47924807667732239</v>
      </c>
      <c r="F340">
        <f t="shared" si="31"/>
        <v>0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201.39423346519473</v>
      </c>
      <c r="C341">
        <v>0.69425439834594727</v>
      </c>
      <c r="D341">
        <v>0</v>
      </c>
      <c r="E341">
        <f t="shared" si="30"/>
        <v>0.48059085011482239</v>
      </c>
      <c r="F341">
        <f t="shared" si="31"/>
        <v>0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201.89179205894473</v>
      </c>
      <c r="C342">
        <v>0.69559717178344727</v>
      </c>
      <c r="D342">
        <v>0</v>
      </c>
      <c r="E342">
        <f t="shared" si="30"/>
        <v>0.48193362355232239</v>
      </c>
      <c r="F342">
        <f t="shared" si="31"/>
        <v>0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202.4557569026947</v>
      </c>
      <c r="C343">
        <v>0.69706201553344727</v>
      </c>
      <c r="D343">
        <v>0</v>
      </c>
      <c r="E343">
        <f t="shared" si="30"/>
        <v>0.48339846730232239</v>
      </c>
      <c r="F343">
        <f t="shared" si="31"/>
        <v>0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203.01972174644473</v>
      </c>
      <c r="C344">
        <v>0.69852685928344727</v>
      </c>
      <c r="D344">
        <v>0</v>
      </c>
      <c r="E344">
        <f t="shared" si="30"/>
        <v>0.48486331105232239</v>
      </c>
      <c r="F344">
        <f t="shared" si="31"/>
        <v>0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203.6061475276947</v>
      </c>
      <c r="C345">
        <v>0.69999170303344727</v>
      </c>
      <c r="D345">
        <v>0</v>
      </c>
      <c r="E345">
        <f t="shared" si="30"/>
        <v>0.48632815480232239</v>
      </c>
      <c r="F345">
        <f t="shared" si="31"/>
        <v>0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204.1520459651947</v>
      </c>
      <c r="C346">
        <v>0.70133447647094727</v>
      </c>
      <c r="D346">
        <v>0</v>
      </c>
      <c r="E346">
        <f t="shared" si="30"/>
        <v>0.48767092823982239</v>
      </c>
      <c r="F346">
        <f t="shared" si="31"/>
        <v>0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204.71210455894473</v>
      </c>
      <c r="C347">
        <v>0.70279932022094727</v>
      </c>
      <c r="D347">
        <v>0</v>
      </c>
      <c r="E347">
        <f t="shared" si="30"/>
        <v>0.48913577198982239</v>
      </c>
      <c r="F347">
        <f t="shared" si="31"/>
        <v>0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205.2960889339447</v>
      </c>
      <c r="C348">
        <v>0.70438623428344727</v>
      </c>
      <c r="D348">
        <v>0</v>
      </c>
      <c r="E348">
        <f t="shared" si="30"/>
        <v>0.49072268605232239</v>
      </c>
      <c r="F348">
        <f t="shared" si="31"/>
        <v>0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205.8327100276947</v>
      </c>
      <c r="C349">
        <v>0.70572900772094727</v>
      </c>
      <c r="D349">
        <v>0</v>
      </c>
      <c r="E349">
        <f t="shared" si="30"/>
        <v>0.49206545948982239</v>
      </c>
      <c r="F349">
        <f t="shared" si="31"/>
        <v>0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206.39911627769473</v>
      </c>
      <c r="C350">
        <v>0.70707178115844727</v>
      </c>
      <c r="D350">
        <v>0</v>
      </c>
      <c r="E350">
        <f t="shared" si="30"/>
        <v>0.49340823292732239</v>
      </c>
      <c r="F350">
        <f t="shared" si="31"/>
        <v>0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206.95749640464783</v>
      </c>
      <c r="C351">
        <v>0.70865869522094727</v>
      </c>
      <c r="D351">
        <v>0</v>
      </c>
      <c r="E351">
        <f t="shared" si="30"/>
        <v>0.49499514698982239</v>
      </c>
      <c r="F351">
        <f t="shared" si="31"/>
        <v>0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207.4972608089447</v>
      </c>
      <c r="C352">
        <v>0.71000146865844727</v>
      </c>
      <c r="D352">
        <v>0</v>
      </c>
      <c r="E352">
        <f t="shared" si="30"/>
        <v>0.49633792042732239</v>
      </c>
      <c r="F352">
        <f t="shared" si="31"/>
        <v>0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208.01898932456973</v>
      </c>
      <c r="C353">
        <v>0.71134424209594727</v>
      </c>
      <c r="D353">
        <v>0</v>
      </c>
      <c r="E353">
        <f t="shared" si="30"/>
        <v>0.49768069386482239</v>
      </c>
      <c r="F353">
        <f t="shared" si="31"/>
        <v>0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208.57050299644473</v>
      </c>
      <c r="C354">
        <v>0.71280908584594727</v>
      </c>
      <c r="D354">
        <v>0</v>
      </c>
      <c r="E354">
        <f t="shared" si="30"/>
        <v>0.49914553761482239</v>
      </c>
      <c r="F354">
        <f t="shared" si="31"/>
        <v>0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209.1662061214447</v>
      </c>
      <c r="C355">
        <v>0.71427392959594727</v>
      </c>
      <c r="D355">
        <v>0</v>
      </c>
      <c r="E355">
        <f t="shared" si="30"/>
        <v>0.50061038136482239</v>
      </c>
      <c r="F355">
        <f t="shared" si="31"/>
        <v>0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209.69818854331973</v>
      </c>
      <c r="C356">
        <v>0.71549463272094727</v>
      </c>
      <c r="D356">
        <v>0</v>
      </c>
      <c r="E356">
        <f t="shared" si="30"/>
        <v>0.50183108448982239</v>
      </c>
      <c r="F356">
        <f t="shared" si="31"/>
        <v>0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210.25263190269473</v>
      </c>
      <c r="C357">
        <v>0.71695947647094727</v>
      </c>
      <c r="D357">
        <v>0</v>
      </c>
      <c r="E357">
        <f t="shared" si="30"/>
        <v>0.50329592823982239</v>
      </c>
      <c r="F357">
        <f t="shared" si="31"/>
        <v>0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210.79560065269473</v>
      </c>
      <c r="C358">
        <v>0.71854639053344727</v>
      </c>
      <c r="D358">
        <v>0</v>
      </c>
      <c r="E358">
        <f t="shared" si="30"/>
        <v>0.50488284230232239</v>
      </c>
      <c r="F358">
        <f t="shared" si="31"/>
        <v>0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211.3197705745697</v>
      </c>
      <c r="C359">
        <v>0.71988916397094727</v>
      </c>
      <c r="D359">
        <v>0</v>
      </c>
      <c r="E359">
        <f t="shared" si="30"/>
        <v>0.50622561573982239</v>
      </c>
      <c r="F359">
        <f t="shared" si="31"/>
        <v>0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211.87104010581973</v>
      </c>
      <c r="C360">
        <v>0.72135400772094727</v>
      </c>
      <c r="D360">
        <v>0</v>
      </c>
      <c r="E360">
        <f t="shared" si="30"/>
        <v>0.50769045948982239</v>
      </c>
      <c r="F360">
        <f t="shared" si="31"/>
        <v>0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212.40302252769473</v>
      </c>
      <c r="C361">
        <v>0.72269678115844727</v>
      </c>
      <c r="D361">
        <v>0</v>
      </c>
      <c r="E361">
        <f t="shared" si="30"/>
        <v>0.50903323292732239</v>
      </c>
      <c r="F361">
        <f t="shared" si="31"/>
        <v>0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212.97699713706973</v>
      </c>
      <c r="C362">
        <v>0.72416162490844727</v>
      </c>
      <c r="D362">
        <v>0</v>
      </c>
      <c r="E362">
        <f t="shared" si="30"/>
        <v>0.51049807667732239</v>
      </c>
      <c r="F362">
        <f t="shared" si="31"/>
        <v>0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213.55268073081973</v>
      </c>
      <c r="C363">
        <v>0.72550439834594727</v>
      </c>
      <c r="D363">
        <v>0</v>
      </c>
      <c r="E363">
        <f t="shared" si="30"/>
        <v>0.51184085011482239</v>
      </c>
      <c r="F363">
        <f t="shared" si="31"/>
        <v>0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214.11273932456973</v>
      </c>
      <c r="C364">
        <v>0.72696924209594727</v>
      </c>
      <c r="D364">
        <v>0</v>
      </c>
      <c r="E364">
        <f t="shared" si="30"/>
        <v>0.51330569386482239</v>
      </c>
      <c r="F364">
        <f t="shared" si="31"/>
        <v>0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214.65155768394473</v>
      </c>
      <c r="C365">
        <v>0.72843408584594727</v>
      </c>
      <c r="D365">
        <v>0</v>
      </c>
      <c r="E365">
        <f t="shared" si="30"/>
        <v>0.51477053761482239</v>
      </c>
      <c r="F365">
        <f t="shared" si="31"/>
        <v>0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215.1640088558197</v>
      </c>
      <c r="C366">
        <v>0.72977685928344727</v>
      </c>
      <c r="D366">
        <v>0</v>
      </c>
      <c r="E366">
        <f t="shared" si="30"/>
        <v>0.51611331105232239</v>
      </c>
      <c r="F366">
        <f t="shared" si="31"/>
        <v>0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215.7262647151947</v>
      </c>
      <c r="C367">
        <v>0.73136377334594727</v>
      </c>
      <c r="D367">
        <v>0</v>
      </c>
      <c r="E367">
        <f t="shared" si="30"/>
        <v>0.51770022511482239</v>
      </c>
      <c r="F367">
        <f t="shared" si="31"/>
        <v>0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216.25360846519473</v>
      </c>
      <c r="C368">
        <v>0.73270654678344727</v>
      </c>
      <c r="D368">
        <v>0</v>
      </c>
      <c r="E368">
        <f t="shared" si="30"/>
        <v>0.51904299855232239</v>
      </c>
      <c r="F368">
        <f t="shared" si="31"/>
        <v>0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216.80194830894473</v>
      </c>
      <c r="C369">
        <v>0.73429346084594727</v>
      </c>
      <c r="D369">
        <v>0</v>
      </c>
      <c r="E369">
        <f t="shared" si="30"/>
        <v>0.52062991261482239</v>
      </c>
      <c r="F369">
        <f t="shared" si="31"/>
        <v>0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217.31513190269473</v>
      </c>
      <c r="C370">
        <v>0.73551416397094727</v>
      </c>
      <c r="D370">
        <v>0</v>
      </c>
      <c r="E370">
        <f t="shared" si="30"/>
        <v>0.52185061573982239</v>
      </c>
      <c r="F370">
        <f t="shared" si="31"/>
        <v>0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217.89936041831973</v>
      </c>
      <c r="C371">
        <v>0.73710107803344727</v>
      </c>
      <c r="D371">
        <v>0</v>
      </c>
      <c r="E371">
        <f t="shared" si="30"/>
        <v>0.52343752980232239</v>
      </c>
      <c r="F371">
        <f t="shared" si="31"/>
        <v>0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218.4469678401947</v>
      </c>
      <c r="C372">
        <v>0.73856592178344727</v>
      </c>
      <c r="D372">
        <v>0</v>
      </c>
      <c r="E372">
        <f t="shared" si="30"/>
        <v>0.52490237355232239</v>
      </c>
      <c r="F372">
        <f t="shared" si="31"/>
        <v>0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218.95087409019473</v>
      </c>
      <c r="C373">
        <v>0.73990869522094727</v>
      </c>
      <c r="D373">
        <v>0</v>
      </c>
      <c r="E373">
        <f t="shared" si="30"/>
        <v>0.52624514698982239</v>
      </c>
      <c r="F373">
        <f t="shared" si="31"/>
        <v>0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219.45941901206973</v>
      </c>
      <c r="C374">
        <v>0.74125146865844727</v>
      </c>
      <c r="D374">
        <v>0</v>
      </c>
      <c r="E374">
        <f t="shared" si="30"/>
        <v>0.52758792042732239</v>
      </c>
      <c r="F374">
        <f t="shared" si="31"/>
        <v>0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219.96024298667911</v>
      </c>
      <c r="C375">
        <v>0.74271631240844727</v>
      </c>
      <c r="D375">
        <v>0</v>
      </c>
      <c r="E375">
        <f t="shared" si="30"/>
        <v>0.52905276417732239</v>
      </c>
      <c r="F375">
        <f t="shared" si="31"/>
        <v>0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220.43924689292911</v>
      </c>
      <c r="C376">
        <v>0.74405908584594727</v>
      </c>
      <c r="D376">
        <v>0</v>
      </c>
      <c r="E376">
        <f t="shared" si="30"/>
        <v>0.53039553761482239</v>
      </c>
      <c r="F376">
        <f t="shared" si="31"/>
        <v>0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221.00077033042908</v>
      </c>
      <c r="C377">
        <v>0.74552392959594727</v>
      </c>
      <c r="D377">
        <v>0</v>
      </c>
      <c r="E377">
        <f t="shared" si="30"/>
        <v>0.53186038136482239</v>
      </c>
      <c r="F377">
        <f t="shared" si="31"/>
        <v>0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221.59500861167911</v>
      </c>
      <c r="C378">
        <v>0.74711084365844727</v>
      </c>
      <c r="D378">
        <v>0</v>
      </c>
      <c r="E378">
        <f t="shared" si="30"/>
        <v>0.53344729542732239</v>
      </c>
      <c r="F378">
        <f t="shared" si="31"/>
        <v>0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222.13626837730411</v>
      </c>
      <c r="C379">
        <v>0.74857568740844727</v>
      </c>
      <c r="D379">
        <v>0</v>
      </c>
      <c r="E379">
        <f t="shared" si="30"/>
        <v>0.53491213917732239</v>
      </c>
      <c r="F379">
        <f t="shared" si="31"/>
        <v>0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222.63553595542911</v>
      </c>
      <c r="C380">
        <v>0.74991846084594727</v>
      </c>
      <c r="D380">
        <v>0</v>
      </c>
      <c r="E380">
        <f t="shared" si="30"/>
        <v>0.53625491261482239</v>
      </c>
      <c r="F380">
        <f t="shared" si="31"/>
        <v>0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223.15222907066348</v>
      </c>
      <c r="C381">
        <v>0.75126123428344727</v>
      </c>
      <c r="D381">
        <v>0</v>
      </c>
      <c r="E381">
        <f t="shared" si="30"/>
        <v>0.53759768605232239</v>
      </c>
      <c r="F381">
        <f t="shared" si="31"/>
        <v>0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223.61991095542911</v>
      </c>
      <c r="C382">
        <v>0.75260400772094727</v>
      </c>
      <c r="D382">
        <v>0</v>
      </c>
      <c r="E382">
        <f t="shared" si="30"/>
        <v>0.53894045948982239</v>
      </c>
      <c r="F382">
        <f t="shared" si="31"/>
        <v>0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224.08719611167911</v>
      </c>
      <c r="C383">
        <v>0.75394678115844727</v>
      </c>
      <c r="D383">
        <v>0</v>
      </c>
      <c r="E383">
        <f t="shared" si="30"/>
        <v>0.54028323292732239</v>
      </c>
      <c r="F383">
        <f t="shared" si="31"/>
        <v>0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224.63870978355411</v>
      </c>
      <c r="C384">
        <v>0.75541162490844727</v>
      </c>
      <c r="D384">
        <v>0</v>
      </c>
      <c r="E384">
        <f t="shared" si="30"/>
        <v>0.54174807667732239</v>
      </c>
      <c r="F384">
        <f t="shared" si="31"/>
        <v>0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225.18778204917911</v>
      </c>
      <c r="C385">
        <v>0.75687646865844727</v>
      </c>
      <c r="D385">
        <v>0</v>
      </c>
      <c r="E385">
        <f t="shared" si="30"/>
        <v>0.54321292042732239</v>
      </c>
      <c r="F385">
        <f t="shared" si="31"/>
        <v>0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225.70633673667908</v>
      </c>
      <c r="C386">
        <v>0.75821924209594727</v>
      </c>
      <c r="D386">
        <v>0</v>
      </c>
      <c r="E386">
        <f t="shared" si="30"/>
        <v>0.54455569386482239</v>
      </c>
      <c r="F386">
        <f t="shared" si="31"/>
        <v>0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226.24686408042911</v>
      </c>
      <c r="C387">
        <v>0.75968408584594727</v>
      </c>
      <c r="D387">
        <v>0</v>
      </c>
      <c r="E387">
        <f t="shared" si="30"/>
        <v>0.54602053761482239</v>
      </c>
      <c r="F387">
        <f t="shared" si="31"/>
        <v>0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226.73831915855411</v>
      </c>
      <c r="C388">
        <v>0.76114892959594727</v>
      </c>
      <c r="D388">
        <v>0</v>
      </c>
      <c r="E388">
        <f t="shared" ref="E388:E451" si="36">C388-C$3</f>
        <v>0.54748538136482239</v>
      </c>
      <c r="F388">
        <f t="shared" ref="F388:F451" si="37">-(D388-D$3)</f>
        <v>0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227.20340704917911</v>
      </c>
      <c r="C389">
        <v>0.76249170303344727</v>
      </c>
      <c r="D389">
        <v>0</v>
      </c>
      <c r="E389">
        <f t="shared" si="36"/>
        <v>0.54882815480232239</v>
      </c>
      <c r="F389">
        <f t="shared" si="37"/>
        <v>0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227.72904181480411</v>
      </c>
      <c r="C390">
        <v>0.76395654678344727</v>
      </c>
      <c r="D390">
        <v>0</v>
      </c>
      <c r="E390">
        <f t="shared" si="36"/>
        <v>0.55029299855232239</v>
      </c>
      <c r="F390">
        <f t="shared" si="37"/>
        <v>0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228.27420783042911</v>
      </c>
      <c r="C391">
        <v>0.76542139053344727</v>
      </c>
      <c r="D391">
        <v>0</v>
      </c>
      <c r="E391">
        <f t="shared" si="36"/>
        <v>0.55175784230232239</v>
      </c>
      <c r="F391">
        <f t="shared" si="37"/>
        <v>0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228.81717658042911</v>
      </c>
      <c r="C392">
        <v>0.76688623428344727</v>
      </c>
      <c r="D392">
        <v>0</v>
      </c>
      <c r="E392">
        <f t="shared" si="36"/>
        <v>0.55322268605232239</v>
      </c>
      <c r="F392">
        <f t="shared" si="37"/>
        <v>0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229.34745001792908</v>
      </c>
      <c r="C393">
        <v>0.76822900772094727</v>
      </c>
      <c r="D393">
        <v>0</v>
      </c>
      <c r="E393">
        <f t="shared" si="36"/>
        <v>0.55456545948982239</v>
      </c>
      <c r="F393">
        <f t="shared" si="37"/>
        <v>0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229.86234259605411</v>
      </c>
      <c r="C394">
        <v>0.76969385147094727</v>
      </c>
      <c r="D394">
        <v>0</v>
      </c>
      <c r="E394">
        <f t="shared" si="36"/>
        <v>0.55603030323982239</v>
      </c>
      <c r="F394">
        <f t="shared" si="37"/>
        <v>0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230.39041876792911</v>
      </c>
      <c r="C395">
        <v>0.77115869522094727</v>
      </c>
      <c r="D395">
        <v>0</v>
      </c>
      <c r="E395">
        <f t="shared" si="36"/>
        <v>0.55749514698982239</v>
      </c>
      <c r="F395">
        <f t="shared" si="37"/>
        <v>0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230.85453009605408</v>
      </c>
      <c r="C396">
        <v>0.77250146865844727</v>
      </c>
      <c r="D396">
        <v>0</v>
      </c>
      <c r="E396">
        <f t="shared" si="36"/>
        <v>0.55883792042732239</v>
      </c>
      <c r="F396">
        <f t="shared" si="37"/>
        <v>0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231.39188361167908</v>
      </c>
      <c r="C397">
        <v>0.77396631240844727</v>
      </c>
      <c r="D397">
        <v>0</v>
      </c>
      <c r="E397">
        <f t="shared" si="36"/>
        <v>0.56030276417732239</v>
      </c>
      <c r="F397">
        <f t="shared" si="37"/>
        <v>0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231.90531134605411</v>
      </c>
      <c r="C398">
        <v>0.77543115615844727</v>
      </c>
      <c r="D398">
        <v>0</v>
      </c>
      <c r="E398">
        <f t="shared" si="36"/>
        <v>0.56176760792732239</v>
      </c>
      <c r="F398">
        <f t="shared" si="37"/>
        <v>0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232.40360236167908</v>
      </c>
      <c r="C399">
        <v>0.77689599990844727</v>
      </c>
      <c r="D399">
        <v>0</v>
      </c>
      <c r="E399">
        <f t="shared" si="36"/>
        <v>0.56323245167732239</v>
      </c>
      <c r="F399">
        <f t="shared" si="37"/>
        <v>0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232.89286017417911</v>
      </c>
      <c r="C400">
        <v>0.77823877334594727</v>
      </c>
      <c r="D400">
        <v>0</v>
      </c>
      <c r="E400">
        <f t="shared" si="36"/>
        <v>0.56457522511482239</v>
      </c>
      <c r="F400">
        <f t="shared" si="37"/>
        <v>0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233.41141486167911</v>
      </c>
      <c r="C401">
        <v>0.77970361709594727</v>
      </c>
      <c r="D401">
        <v>0</v>
      </c>
      <c r="E401">
        <f t="shared" si="36"/>
        <v>0.56604006886482239</v>
      </c>
      <c r="F401">
        <f t="shared" si="37"/>
        <v>0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233.95047736167911</v>
      </c>
      <c r="C402">
        <v>0.78116846084594727</v>
      </c>
      <c r="D402">
        <v>0</v>
      </c>
      <c r="E402">
        <f t="shared" si="36"/>
        <v>0.56750491261482239</v>
      </c>
      <c r="F402">
        <f t="shared" si="37"/>
        <v>0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234.39432501792908</v>
      </c>
      <c r="C403">
        <v>0.78251123428344727</v>
      </c>
      <c r="D403">
        <v>0</v>
      </c>
      <c r="E403">
        <f t="shared" si="36"/>
        <v>0.56884768605232239</v>
      </c>
      <c r="F403">
        <f t="shared" si="37"/>
        <v>0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234.93485236167911</v>
      </c>
      <c r="C404">
        <v>0.78397607803344727</v>
      </c>
      <c r="D404">
        <v>0</v>
      </c>
      <c r="E404">
        <f t="shared" si="36"/>
        <v>0.57031252980232239</v>
      </c>
      <c r="F404">
        <f t="shared" si="37"/>
        <v>0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235.48172736167911</v>
      </c>
      <c r="C405">
        <v>0.78544092178344727</v>
      </c>
      <c r="D405">
        <v>0</v>
      </c>
      <c r="E405">
        <f t="shared" si="36"/>
        <v>0.57177737355232239</v>
      </c>
      <c r="F405">
        <f t="shared" si="37"/>
        <v>0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235.95755743980411</v>
      </c>
      <c r="C406">
        <v>0.78690576553344727</v>
      </c>
      <c r="D406">
        <v>0</v>
      </c>
      <c r="E406">
        <f t="shared" si="36"/>
        <v>0.57324221730232239</v>
      </c>
      <c r="F406">
        <f t="shared" si="37"/>
        <v>0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236.40604376792911</v>
      </c>
      <c r="C407">
        <v>0.78824853897094727</v>
      </c>
      <c r="D407">
        <v>0</v>
      </c>
      <c r="E407">
        <f t="shared" si="36"/>
        <v>0.57458499073982239</v>
      </c>
      <c r="F407">
        <f t="shared" si="37"/>
        <v>0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236.91239142417911</v>
      </c>
      <c r="C408">
        <v>0.78959131240844727</v>
      </c>
      <c r="D408">
        <v>0</v>
      </c>
      <c r="E408">
        <f t="shared" si="36"/>
        <v>0.57592776417732239</v>
      </c>
      <c r="F408">
        <f t="shared" si="37"/>
        <v>0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237.45584845542911</v>
      </c>
      <c r="C409">
        <v>0.79105615615844727</v>
      </c>
      <c r="D409">
        <v>0</v>
      </c>
      <c r="E409">
        <f t="shared" si="36"/>
        <v>0.57739260792732239</v>
      </c>
      <c r="F409">
        <f t="shared" si="37"/>
        <v>0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237.93875861167911</v>
      </c>
      <c r="C410">
        <v>0.79239892959594727</v>
      </c>
      <c r="D410">
        <v>0</v>
      </c>
      <c r="E410">
        <f t="shared" si="36"/>
        <v>0.57873538136482239</v>
      </c>
      <c r="F410">
        <f t="shared" si="37"/>
        <v>0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238.43778204917911</v>
      </c>
      <c r="C411">
        <v>0.79386377334594727</v>
      </c>
      <c r="D411">
        <v>0</v>
      </c>
      <c r="E411">
        <f t="shared" si="36"/>
        <v>0.58020022511482239</v>
      </c>
      <c r="F411">
        <f t="shared" si="37"/>
        <v>0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238.89603400230411</v>
      </c>
      <c r="C412">
        <v>0.79520654678344727</v>
      </c>
      <c r="D412">
        <v>0</v>
      </c>
      <c r="E412">
        <f t="shared" si="36"/>
        <v>0.58154299855232239</v>
      </c>
      <c r="F412">
        <f t="shared" si="37"/>
        <v>0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239.35404181480411</v>
      </c>
      <c r="C413">
        <v>0.79654932022094727</v>
      </c>
      <c r="D413">
        <v>0</v>
      </c>
      <c r="E413">
        <f t="shared" si="36"/>
        <v>0.58288577198982239</v>
      </c>
      <c r="F413">
        <f t="shared" si="37"/>
        <v>0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239.83695197105408</v>
      </c>
      <c r="C414">
        <v>0.79801416397094727</v>
      </c>
      <c r="D414">
        <v>0</v>
      </c>
      <c r="E414">
        <f t="shared" si="36"/>
        <v>0.58435061573982239</v>
      </c>
      <c r="F414">
        <f t="shared" si="37"/>
        <v>0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240.33377814292908</v>
      </c>
      <c r="C415">
        <v>0.79947900772094727</v>
      </c>
      <c r="D415">
        <v>0</v>
      </c>
      <c r="E415">
        <f t="shared" si="36"/>
        <v>0.58581545948982239</v>
      </c>
      <c r="F415">
        <f t="shared" si="37"/>
        <v>0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240.86576056480411</v>
      </c>
      <c r="C416">
        <v>0.80094385147094727</v>
      </c>
      <c r="D416">
        <v>0</v>
      </c>
      <c r="E416">
        <f t="shared" si="36"/>
        <v>0.58728030323982239</v>
      </c>
      <c r="F416">
        <f t="shared" si="37"/>
        <v>0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241.34867072105411</v>
      </c>
      <c r="C417">
        <v>0.80228662490844727</v>
      </c>
      <c r="D417">
        <v>0</v>
      </c>
      <c r="E417">
        <f t="shared" si="36"/>
        <v>0.58862307667732239</v>
      </c>
      <c r="F417">
        <f t="shared" si="37"/>
        <v>0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241.88919806480411</v>
      </c>
      <c r="C418">
        <v>0.80375146865844727</v>
      </c>
      <c r="D418">
        <v>0</v>
      </c>
      <c r="E418">
        <f t="shared" si="36"/>
        <v>0.59008792042732239</v>
      </c>
      <c r="F418">
        <f t="shared" si="37"/>
        <v>0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242.35477423667908</v>
      </c>
      <c r="C419">
        <v>0.80521631240844727</v>
      </c>
      <c r="D419">
        <v>0</v>
      </c>
      <c r="E419">
        <f t="shared" si="36"/>
        <v>0.59155276417732239</v>
      </c>
      <c r="F419">
        <f t="shared" si="37"/>
        <v>0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242.81058478355411</v>
      </c>
      <c r="C420">
        <v>0.80655908584594727</v>
      </c>
      <c r="D420">
        <v>0</v>
      </c>
      <c r="E420">
        <f t="shared" si="36"/>
        <v>0.59289553761482239</v>
      </c>
      <c r="F420">
        <f t="shared" si="37"/>
        <v>0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243.25907111167911</v>
      </c>
      <c r="C421">
        <v>0.80802392959594727</v>
      </c>
      <c r="D421">
        <v>0</v>
      </c>
      <c r="E421">
        <f t="shared" si="36"/>
        <v>0.59436038136482239</v>
      </c>
      <c r="F421">
        <f t="shared" si="37"/>
        <v>0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243.75049567222598</v>
      </c>
      <c r="C422">
        <v>0.80948877334594727</v>
      </c>
      <c r="D422">
        <v>0</v>
      </c>
      <c r="E422">
        <f t="shared" si="36"/>
        <v>0.59582522511482239</v>
      </c>
      <c r="F422">
        <f t="shared" si="37"/>
        <v>0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244.20923590660095</v>
      </c>
      <c r="C423">
        <v>0.81083154678344727</v>
      </c>
      <c r="D423">
        <v>0</v>
      </c>
      <c r="E423">
        <f t="shared" si="36"/>
        <v>0.59716799855232239</v>
      </c>
      <c r="F423">
        <f t="shared" si="37"/>
        <v>0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244.69922614097598</v>
      </c>
      <c r="C424">
        <v>0.81229639053344727</v>
      </c>
      <c r="D424">
        <v>0</v>
      </c>
      <c r="E424">
        <f t="shared" si="36"/>
        <v>0.59863284230232239</v>
      </c>
      <c r="F424">
        <f t="shared" si="37"/>
        <v>0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245.21948981285095</v>
      </c>
      <c r="C425">
        <v>0.81376123428344727</v>
      </c>
      <c r="D425">
        <v>0</v>
      </c>
      <c r="E425">
        <f t="shared" si="36"/>
        <v>0.60009768605232239</v>
      </c>
      <c r="F425">
        <f t="shared" si="37"/>
        <v>0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245.74829840660098</v>
      </c>
      <c r="C426">
        <v>0.81522607803344727</v>
      </c>
      <c r="D426">
        <v>0</v>
      </c>
      <c r="E426">
        <f t="shared" si="36"/>
        <v>0.60156252980232239</v>
      </c>
      <c r="F426">
        <f t="shared" si="37"/>
        <v>0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246.16175055503848</v>
      </c>
      <c r="C427">
        <v>0.81656885147094727</v>
      </c>
      <c r="D427">
        <v>0</v>
      </c>
      <c r="E427">
        <f t="shared" si="36"/>
        <v>0.60290530323982239</v>
      </c>
      <c r="F427">
        <f t="shared" si="37"/>
        <v>0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246.61658453941345</v>
      </c>
      <c r="C428">
        <v>0.81803369522094727</v>
      </c>
      <c r="D428">
        <v>0</v>
      </c>
      <c r="E428">
        <f t="shared" si="36"/>
        <v>0.60437014698982239</v>
      </c>
      <c r="F428">
        <f t="shared" si="37"/>
        <v>0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247.10193610191348</v>
      </c>
      <c r="C429">
        <v>0.81949853897094727</v>
      </c>
      <c r="D429">
        <v>0</v>
      </c>
      <c r="E429">
        <f t="shared" si="36"/>
        <v>0.60583499073982239</v>
      </c>
      <c r="F429">
        <f t="shared" si="37"/>
        <v>0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247.56458258628848</v>
      </c>
      <c r="C430">
        <v>0.82084131240844727</v>
      </c>
      <c r="D430">
        <v>0</v>
      </c>
      <c r="E430">
        <f t="shared" si="36"/>
        <v>0.60717776417732239</v>
      </c>
      <c r="F430">
        <f t="shared" si="37"/>
        <v>0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248.07703375816348</v>
      </c>
      <c r="C431">
        <v>0.82230615615844727</v>
      </c>
      <c r="D431">
        <v>0</v>
      </c>
      <c r="E431">
        <f t="shared" si="36"/>
        <v>0.60864260792732239</v>
      </c>
      <c r="F431">
        <f t="shared" si="37"/>
        <v>0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248.57532477378845</v>
      </c>
      <c r="C432">
        <v>0.82377099990844727</v>
      </c>
      <c r="D432">
        <v>0</v>
      </c>
      <c r="E432">
        <f t="shared" si="36"/>
        <v>0.61010745167732239</v>
      </c>
      <c r="F432">
        <f t="shared" si="37"/>
        <v>0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249.04969000816345</v>
      </c>
      <c r="C433">
        <v>0.82523584365844727</v>
      </c>
      <c r="D433">
        <v>0</v>
      </c>
      <c r="E433">
        <f t="shared" si="36"/>
        <v>0.61157229542732239</v>
      </c>
      <c r="F433">
        <f t="shared" si="37"/>
        <v>0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249.49842047691348</v>
      </c>
      <c r="C434">
        <v>0.82657861709594727</v>
      </c>
      <c r="D434">
        <v>0</v>
      </c>
      <c r="E434">
        <f t="shared" si="36"/>
        <v>0.61291506886482239</v>
      </c>
      <c r="F434">
        <f t="shared" si="37"/>
        <v>0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249.94934821128848</v>
      </c>
      <c r="C435">
        <v>0.82804346084594727</v>
      </c>
      <c r="D435">
        <v>0</v>
      </c>
      <c r="E435">
        <f t="shared" si="36"/>
        <v>0.61437991261482239</v>
      </c>
      <c r="F435">
        <f t="shared" si="37"/>
        <v>0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250.41883063316345</v>
      </c>
      <c r="C436">
        <v>0.82950830459594727</v>
      </c>
      <c r="D436">
        <v>0</v>
      </c>
      <c r="E436">
        <f t="shared" si="36"/>
        <v>0.61584475636482239</v>
      </c>
      <c r="F436">
        <f t="shared" si="37"/>
        <v>0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250.85364508628842</v>
      </c>
      <c r="C437">
        <v>0.83085107803344727</v>
      </c>
      <c r="D437">
        <v>0</v>
      </c>
      <c r="E437">
        <f t="shared" si="36"/>
        <v>0.61718752980232239</v>
      </c>
      <c r="F437">
        <f t="shared" si="37"/>
        <v>0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251.31531500816345</v>
      </c>
      <c r="C438">
        <v>0.83231592178344727</v>
      </c>
      <c r="D438">
        <v>0</v>
      </c>
      <c r="E438">
        <f t="shared" si="36"/>
        <v>0.61865237355232239</v>
      </c>
      <c r="F438">
        <f t="shared" si="37"/>
        <v>0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251.82947516441345</v>
      </c>
      <c r="C439">
        <v>0.83378076553344727</v>
      </c>
      <c r="D439">
        <v>0</v>
      </c>
      <c r="E439">
        <f t="shared" si="36"/>
        <v>0.62011721730232239</v>
      </c>
      <c r="F439">
        <f t="shared" si="37"/>
        <v>0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252.27478766441348</v>
      </c>
      <c r="C440">
        <v>0.83524560928344727</v>
      </c>
      <c r="D440">
        <v>0</v>
      </c>
      <c r="E440">
        <f t="shared" si="36"/>
        <v>0.62158206105232239</v>
      </c>
      <c r="F440">
        <f t="shared" si="37"/>
        <v>0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252.68543219566348</v>
      </c>
      <c r="C441">
        <v>0.83658838272094727</v>
      </c>
      <c r="D441">
        <v>0</v>
      </c>
      <c r="E441">
        <f t="shared" si="36"/>
        <v>0.62292483448982239</v>
      </c>
      <c r="F441">
        <f t="shared" si="37"/>
        <v>0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253.17517828941345</v>
      </c>
      <c r="C442">
        <v>0.83805322647094727</v>
      </c>
      <c r="D442">
        <v>0</v>
      </c>
      <c r="E442">
        <f t="shared" si="36"/>
        <v>0.62438967823982239</v>
      </c>
      <c r="F442">
        <f t="shared" si="37"/>
        <v>0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253.68152594566345</v>
      </c>
      <c r="C443">
        <v>0.83951807022094727</v>
      </c>
      <c r="D443">
        <v>0</v>
      </c>
      <c r="E443">
        <f t="shared" si="36"/>
        <v>0.62585452198982239</v>
      </c>
      <c r="F443">
        <f t="shared" si="37"/>
        <v>0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254.10681891441345</v>
      </c>
      <c r="C444">
        <v>0.84086084365844727</v>
      </c>
      <c r="D444">
        <v>0</v>
      </c>
      <c r="E444">
        <f t="shared" si="36"/>
        <v>0.62719729542732239</v>
      </c>
      <c r="F444">
        <f t="shared" si="37"/>
        <v>0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254.55139899253842</v>
      </c>
      <c r="C445">
        <v>0.84232568740844727</v>
      </c>
      <c r="D445">
        <v>0</v>
      </c>
      <c r="E445">
        <f t="shared" si="36"/>
        <v>0.62866213917732239</v>
      </c>
      <c r="F445">
        <f t="shared" si="37"/>
        <v>0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255.03577399253845</v>
      </c>
      <c r="C446">
        <v>0.84379053115844727</v>
      </c>
      <c r="D446">
        <v>0</v>
      </c>
      <c r="E446">
        <f t="shared" si="36"/>
        <v>0.63012698292732239</v>
      </c>
      <c r="F446">
        <f t="shared" si="37"/>
        <v>0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255.51868414878842</v>
      </c>
      <c r="C447">
        <v>0.84525537490844727</v>
      </c>
      <c r="D447">
        <v>0</v>
      </c>
      <c r="E447">
        <f t="shared" si="36"/>
        <v>0.63159182667732239</v>
      </c>
      <c r="F447">
        <f t="shared" si="37"/>
        <v>0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255.92993903160095</v>
      </c>
      <c r="C448">
        <v>0.84659814834594727</v>
      </c>
      <c r="D448">
        <v>0</v>
      </c>
      <c r="E448">
        <f t="shared" si="36"/>
        <v>0.63293460011482239</v>
      </c>
      <c r="F448">
        <f t="shared" si="37"/>
        <v>0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256.3802564144134</v>
      </c>
      <c r="C449">
        <v>0.84806299209594727</v>
      </c>
      <c r="D449">
        <v>0</v>
      </c>
      <c r="E449">
        <f t="shared" si="36"/>
        <v>0.63439944386482239</v>
      </c>
      <c r="F449">
        <f t="shared" si="37"/>
        <v>0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256.8568189144134</v>
      </c>
      <c r="C450">
        <v>0.84952783584594727</v>
      </c>
      <c r="D450">
        <v>0</v>
      </c>
      <c r="E450">
        <f t="shared" si="36"/>
        <v>0.63586428761482239</v>
      </c>
      <c r="F450">
        <f t="shared" si="37"/>
        <v>0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257.25159430503845</v>
      </c>
      <c r="C451">
        <v>0.85087060928344727</v>
      </c>
      <c r="D451">
        <v>0</v>
      </c>
      <c r="E451">
        <f t="shared" si="36"/>
        <v>0.63720706105232239</v>
      </c>
      <c r="F451">
        <f t="shared" si="37"/>
        <v>0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257.74011969566345</v>
      </c>
      <c r="C452">
        <v>0.85233545303344727</v>
      </c>
      <c r="D452">
        <v>0</v>
      </c>
      <c r="E452">
        <f t="shared" ref="E452:E455" si="42">C452-C$3</f>
        <v>0.63867190480232239</v>
      </c>
      <c r="F452">
        <f t="shared" ref="F452:F455" si="43">-(D452-D$3)</f>
        <v>0</v>
      </c>
      <c r="G452" s="2" t="str">
        <f>""</f>
        <v/>
      </c>
      <c r="H452" s="2" t="str">
        <f t="shared" ref="H452:H455" si="44">IF(AND(E452&gt;H$2,E452&lt;I$2),B452,"")</f>
        <v/>
      </c>
      <c r="I452" s="2" t="str">
        <f t="shared" ref="I452:I455" si="45">IF(AND(E452&gt;H$2,E452&lt;I$2),E452,"")</f>
        <v/>
      </c>
      <c r="J452" s="2" t="str">
        <f t="shared" ref="J452:J455" si="46">IF(AND(F452&gt;J$2,F452&lt;K$2),B452,"")</f>
        <v/>
      </c>
      <c r="K452" s="2" t="str">
        <f t="shared" ref="K452:K455" si="47">IF(AND(F452&gt;J$2,F452&lt;K$2),F452,"")</f>
        <v/>
      </c>
    </row>
    <row r="453" spans="2:11" x14ac:dyDescent="0.45">
      <c r="B453">
        <v>258.1388013362884</v>
      </c>
      <c r="C453">
        <v>0.85380029678344727</v>
      </c>
      <c r="D453">
        <v>0</v>
      </c>
      <c r="E453">
        <f t="shared" si="42"/>
        <v>0.64013674855232239</v>
      </c>
      <c r="F453">
        <f t="shared" si="43"/>
        <v>0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258.46900153160095</v>
      </c>
      <c r="C454">
        <v>0.85514307022094727</v>
      </c>
      <c r="D454">
        <v>0</v>
      </c>
      <c r="E454">
        <f t="shared" si="42"/>
        <v>0.64147952198982239</v>
      </c>
      <c r="F454">
        <f t="shared" si="43"/>
        <v>0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248.05957770347598</v>
      </c>
      <c r="C455">
        <v>0.85550928115844727</v>
      </c>
      <c r="D455">
        <v>0</v>
      </c>
      <c r="E455">
        <f t="shared" si="42"/>
        <v>0.64184573292732239</v>
      </c>
      <c r="F455">
        <f t="shared" si="43"/>
        <v>0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UP</vt:lpstr>
      <vt:lpstr>UP-SB06</vt:lpstr>
      <vt:lpstr>UP-SB07</vt:lpstr>
      <vt:lpstr>UP-SB08</vt:lpstr>
      <vt:lpstr>UP-SB09</vt:lpstr>
      <vt:lpstr>UP-SB10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Korndörfer</dc:creator>
  <cp:lastModifiedBy>Jonas Bien</cp:lastModifiedBy>
  <cp:lastPrinted>2017-12-07T16:51:38Z</cp:lastPrinted>
  <dcterms:created xsi:type="dcterms:W3CDTF">2012-12-09T10:37:29Z</dcterms:created>
  <dcterms:modified xsi:type="dcterms:W3CDTF">2023-01-06T13:12:21Z</dcterms:modified>
</cp:coreProperties>
</file>